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C:\Users\edusa\OneDrive\Área de Trabalho\LICITAÇÕES 2025\PE 90024\"/>
    </mc:Choice>
  </mc:AlternateContent>
  <xr:revisionPtr revIDLastSave="0" documentId="8_{30D719D6-CE74-496E-B82C-F21D08312C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  <sheet name="Cronograma obra" sheetId="6" r:id="rId2"/>
    <sheet name="Encargos Sociais" sheetId="5" r:id="rId3"/>
  </sheets>
  <definedNames>
    <definedName name="_xlnm.Print_Area" localSheetId="2">'Encargos Sociais'!$B$2:$M$61</definedName>
    <definedName name="_xlnm.Print_Area" localSheetId="0">'Orçamento Sintético'!$A$1:$N$78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58" i="1"/>
  <c r="G59" i="1"/>
  <c r="G8" i="1"/>
  <c r="G9" i="1"/>
  <c r="G10" i="1"/>
  <c r="G11" i="1"/>
  <c r="G7" i="1"/>
  <c r="B18" i="6"/>
  <c r="B15" i="6"/>
  <c r="B12" i="6"/>
  <c r="B9" i="6"/>
  <c r="B6" i="6"/>
  <c r="G19" i="6"/>
  <c r="G16" i="6"/>
  <c r="G13" i="6"/>
  <c r="G10" i="6"/>
  <c r="M18" i="1" l="1"/>
  <c r="M7" i="1"/>
  <c r="M8" i="1"/>
  <c r="M15" i="1"/>
  <c r="M17" i="1"/>
  <c r="M23" i="1" l="1"/>
  <c r="M31" i="1"/>
  <c r="M30" i="1"/>
  <c r="M25" i="1"/>
  <c r="M24" i="1"/>
  <c r="M54" i="1"/>
  <c r="M53" i="1"/>
  <c r="M52" i="1"/>
  <c r="M49" i="1"/>
  <c r="M47" i="1"/>
  <c r="M46" i="1"/>
  <c r="M45" i="1"/>
  <c r="E73" i="1"/>
  <c r="E66" i="1" s="1"/>
  <c r="M59" i="1"/>
  <c r="M58" i="1"/>
  <c r="M57" i="1"/>
  <c r="M56" i="1"/>
  <c r="M51" i="1"/>
  <c r="M50" i="1"/>
  <c r="M48" i="1"/>
  <c r="M44" i="1"/>
  <c r="M43" i="1"/>
  <c r="M42" i="1"/>
  <c r="M41" i="1"/>
  <c r="M40" i="1"/>
  <c r="M39" i="1"/>
  <c r="M38" i="1"/>
  <c r="M36" i="1"/>
  <c r="M35" i="1"/>
  <c r="M34" i="1"/>
  <c r="M33" i="1"/>
  <c r="M32" i="1"/>
  <c r="M29" i="1"/>
  <c r="M28" i="1"/>
  <c r="M27" i="1"/>
  <c r="M26" i="1"/>
  <c r="M22" i="1"/>
  <c r="M21" i="1"/>
  <c r="M14" i="1"/>
  <c r="M12" i="1" s="1"/>
  <c r="B10" i="6" s="1"/>
  <c r="M16" i="1"/>
  <c r="M19" i="1"/>
  <c r="M13" i="1"/>
  <c r="M9" i="1"/>
  <c r="M10" i="1"/>
  <c r="M11" i="1"/>
  <c r="C11" i="6" l="1"/>
  <c r="D11" i="6"/>
  <c r="E11" i="6"/>
  <c r="M6" i="1"/>
  <c r="M20" i="1"/>
  <c r="B13" i="6" s="1"/>
  <c r="M37" i="1"/>
  <c r="B16" i="6" s="1"/>
  <c r="M55" i="1"/>
  <c r="B19" i="6" s="1"/>
  <c r="E17" i="6" l="1"/>
  <c r="C17" i="6"/>
  <c r="D17" i="6"/>
  <c r="E20" i="6"/>
  <c r="D20" i="6"/>
  <c r="C20" i="6"/>
  <c r="G20" i="6" s="1"/>
  <c r="D14" i="6"/>
  <c r="E14" i="6"/>
  <c r="E7" i="6" s="1"/>
  <c r="C14" i="6"/>
  <c r="D7" i="6"/>
  <c r="G11" i="6"/>
  <c r="C7" i="6"/>
  <c r="M61" i="1"/>
  <c r="M62" i="1" s="1"/>
  <c r="M63" i="1" s="1"/>
  <c r="B7" i="6"/>
  <c r="G7" i="6" l="1"/>
  <c r="G14" i="6"/>
  <c r="G17" i="6"/>
  <c r="B22" i="6"/>
  <c r="B26" i="6" s="1"/>
  <c r="B29" i="6" s="1"/>
  <c r="E8" i="6"/>
  <c r="E23" i="6" s="1"/>
  <c r="D8" i="6"/>
  <c r="D23" i="6" s="1"/>
  <c r="C8" i="6"/>
  <c r="E26" i="6" l="1"/>
  <c r="E22" i="6"/>
  <c r="C23" i="6"/>
  <c r="G8" i="6"/>
  <c r="D26" i="6"/>
  <c r="D22" i="6"/>
  <c r="D25" i="6" l="1"/>
  <c r="D29" i="6"/>
  <c r="C26" i="6"/>
  <c r="G23" i="6"/>
  <c r="C22" i="6"/>
  <c r="G22" i="6" s="1"/>
  <c r="E29" i="6"/>
  <c r="E25" i="6"/>
  <c r="E31" i="6" l="1"/>
  <c r="E33" i="6" s="1"/>
  <c r="E28" i="6"/>
  <c r="C25" i="6"/>
  <c r="G25" i="6" s="1"/>
  <c r="C29" i="6"/>
  <c r="G26" i="6"/>
  <c r="D31" i="6"/>
  <c r="D33" i="6" s="1"/>
  <c r="D28" i="6"/>
  <c r="C31" i="6" l="1"/>
  <c r="F31" i="6" s="1"/>
  <c r="G29" i="6"/>
  <c r="C28" i="6"/>
  <c r="G28" i="6" s="1"/>
  <c r="C33" i="6" l="1"/>
  <c r="F33" i="6" s="1"/>
  <c r="G33" i="6" s="1"/>
</calcChain>
</file>

<file path=xl/sharedStrings.xml><?xml version="1.0" encoding="utf-8"?>
<sst xmlns="http://schemas.openxmlformats.org/spreadsheetml/2006/main" count="321" uniqueCount="229">
  <si>
    <t>Obra</t>
  </si>
  <si>
    <t>Bancos</t>
  </si>
  <si>
    <t>B.D.I.</t>
  </si>
  <si>
    <t>Encargos Sociais</t>
  </si>
  <si>
    <t>0,0%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</si>
  <si>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</si>
  <si>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</si>
  <si>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</si>
  <si>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</si>
  <si>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</si>
  <si>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</si>
  <si>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</si>
  <si>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</si>
  <si>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Total</t>
  </si>
  <si>
    <t>Peso (%)</t>
  </si>
  <si>
    <t>M. O.</t>
  </si>
  <si>
    <t>MAT.</t>
  </si>
  <si>
    <t xml:space="preserve"> 1 </t>
  </si>
  <si>
    <t>ADMINISTRAÇÃO DA OBRA</t>
  </si>
  <si>
    <t xml:space="preserve"> 1.1 </t>
  </si>
  <si>
    <t xml:space="preserve"> 93567 </t>
  </si>
  <si>
    <t>SINAPI</t>
  </si>
  <si>
    <t>ENGENHEIRO CIVIL DE OBRA PLENO COM ENCARGOS COMPLEMENTARES (DUAS HORAS DIÁRIAS)</t>
  </si>
  <si>
    <t>MES</t>
  </si>
  <si>
    <t xml:space="preserve"> 1.2 </t>
  </si>
  <si>
    <t xml:space="preserve"> 100321 </t>
  </si>
  <si>
    <t>TÉCNICO EM SEGURANÇA DO TRABALHO COM ENCARGOS COMPLEMENTARES (DUAS HORAS DIÁRIAS)</t>
  </si>
  <si>
    <t xml:space="preserve"> 1.3 </t>
  </si>
  <si>
    <t xml:space="preserve"> 93572 </t>
  </si>
  <si>
    <t>ENCARREGADO GERAL DE OBRAS COM ENCARGOS COMPLEMENTARES</t>
  </si>
  <si>
    <t xml:space="preserve"> 1.4 </t>
  </si>
  <si>
    <t xml:space="preserve"> 004 </t>
  </si>
  <si>
    <t>Próprio</t>
  </si>
  <si>
    <t>ANOTAÇÃO DE RESPONSABILIDADE TÉCNICA - ART</t>
  </si>
  <si>
    <t>Taxa</t>
  </si>
  <si>
    <t xml:space="preserve"> 1.5 </t>
  </si>
  <si>
    <t xml:space="preserve"> DEM13 </t>
  </si>
  <si>
    <t>TERMO DE RESPONSABILIDADE TÉCNICA - TRT</t>
  </si>
  <si>
    <t xml:space="preserve"> 2 </t>
  </si>
  <si>
    <t>SERVIÇOS PRELIMINARES -  CANTEIRO DE OBRAS</t>
  </si>
  <si>
    <t xml:space="preserve"> 2.1 </t>
  </si>
  <si>
    <t xml:space="preserve"> 103689 </t>
  </si>
  <si>
    <t>FORNECIMENTO E INSTALAÇÃO DE PLACA DE OBRA COM CHAPA GALVANIZADA E ESTRUTURA DE MADEIRA. AF_03/2022_PS</t>
  </si>
  <si>
    <t>m²</t>
  </si>
  <si>
    <t xml:space="preserve"> 2.2 </t>
  </si>
  <si>
    <t xml:space="preserve"> 73467 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</si>
  <si>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</si>
  <si>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>CHP</t>
  </si>
  <si>
    <t xml:space="preserve"> 2.3 </t>
  </si>
  <si>
    <t xml:space="preserve"> 00010775 </t>
  </si>
  <si>
    <t>LOCACAO DE CONTAINER 2,30 X 6,00 M, ALT. 2,50 M, COM 1 SANITARIO, PARA ESCRITORIO, COMPLETO, SEM DIVISORIAS INTERNAS (NAO INCLUI MOBILIZACAO/DESMOBILIZACAO)</t>
  </si>
  <si>
    <t xml:space="preserve"> 2.4 </t>
  </si>
  <si>
    <t xml:space="preserve"> 98459 </t>
  </si>
  <si>
    <t>TAPUME COM TELHA METÁLICA. AF_03/2024</t>
  </si>
  <si>
    <t xml:space="preserve"> 2.5 </t>
  </si>
  <si>
    <t xml:space="preserve"> 92566 </t>
  </si>
  <si>
    <t>FABRICAÇÃO E INSTALAÇÃO DE ESTRUTURA PONTALETADA DE MADEIRA NÃO APARELHADA PARA TELHADOS COM ATÉ 2 ÁGUAS E PARA TELHA ONDULADA DE FIBROCIMENTO, METÁLICA, PLÁSTICA OU TERMOACÚSTICA, INCLUSO TRANSPORTE VERTICAL. AF_12/2015 - (TELHADO PARA O CANTEIRO DE OBRA)</t>
  </si>
  <si>
    <t xml:space="preserve"> 2.6 </t>
  </si>
  <si>
    <t xml:space="preserve"> ELE18 </t>
  </si>
  <si>
    <t>LIGAÇÃO PROVISÓRIA DE ENERGIA ELÉTRICA PARA CONTAINER - (CANTEIRO DE OBRA)</t>
  </si>
  <si>
    <t>un</t>
  </si>
  <si>
    <t xml:space="preserve"> 2.7 </t>
  </si>
  <si>
    <t xml:space="preserve"> ELE19 </t>
  </si>
  <si>
    <t>LIGAÇÃO PROVISÓRIA DE ÁGUA E ESGOTO - (CANTEIRO DE OBRA)</t>
  </si>
  <si>
    <t>UN</t>
  </si>
  <si>
    <t xml:space="preserve"> 3 </t>
  </si>
  <si>
    <t>SERVIÇOS PARA IMPERMEABILIZAÇÃO DAS CALHAS DE CONCRETO NA COBERTURA DO BLOCO A (TRECHO CENTRAL) DA PGJM E BLOCO C (CALHA PRÓXIMA A PILAR) NA PJM/DF</t>
  </si>
  <si>
    <t xml:space="preserve"> 3.1 </t>
  </si>
  <si>
    <t xml:space="preserve"> 97647 </t>
  </si>
  <si>
    <t>REMOÇÃO DE TELHAS DE FIBROCIMENTO METÁLICA E CERÂMICA, DE FORMA MANUAL, SEM REAPROVEITAMENTO. AF_09/2023</t>
  </si>
  <si>
    <t xml:space="preserve"> 3.2 </t>
  </si>
  <si>
    <t xml:space="preserve"> DEM06 </t>
  </si>
  <si>
    <t>REMOÇÃO DE BARRA CHATA E CABOS DO SPDA COM REAPROVETAMENTO.</t>
  </si>
  <si>
    <t>M</t>
  </si>
  <si>
    <t xml:space="preserve"> 3.3 </t>
  </si>
  <si>
    <t xml:space="preserve"> 104791 </t>
  </si>
  <si>
    <t>DEMOLIÇÃO DE ARGAMASSAS, DE FORMA DE FORMA MECANIZADA COM MARTELETE, SEM REAPROVEITAMENTO. AF_09/2023</t>
  </si>
  <si>
    <t xml:space="preserve"> 3.4 </t>
  </si>
  <si>
    <t xml:space="preserve"> 022056 </t>
  </si>
  <si>
    <t>SBC</t>
  </si>
  <si>
    <t>RETIRADA IMPERMEABILIZACAO FLEXIVEL EXCL.CAMADA PROTECAO</t>
  </si>
  <si>
    <t xml:space="preserve"> 3.5 </t>
  </si>
  <si>
    <t xml:space="preserve"> 40780 </t>
  </si>
  <si>
    <t>REGULARIZAÇÃO DE SUPERFICIE DE CONCRETO APARENTE (CAMADA DE REGULARIZAÇÃO COM INCLINAÇÃO PARA OS RALOS).</t>
  </si>
  <si>
    <t xml:space="preserve"> 3.6 </t>
  </si>
  <si>
    <t xml:space="preserve"> 101159 </t>
  </si>
  <si>
    <t>ALVENARIA DE VEDAÇÃO DE BLOCOS CERÂMICOS MACIÇOS DE 5X10X20CM (ESPESSURA 10CM) E ARGAMASSA DE ASSENTAMENTO COM PREPARO EM BETONEIRA. AF_05/2020</t>
  </si>
  <si>
    <t xml:space="preserve"> 3.7 </t>
  </si>
  <si>
    <t xml:space="preserve"> 98576 </t>
  </si>
  <si>
    <t>TRATAMENTO DE JUNTA DE DILATAÇÃO COM MANTA ASFÁLTICA ADERIDA COM MAÇARICO. AF_09/2023</t>
  </si>
  <si>
    <t xml:space="preserve"> 3.8 </t>
  </si>
  <si>
    <t xml:space="preserve"> 98575 </t>
  </si>
  <si>
    <t>TRATAMENTO DE JUNTA DE DILATAÇÃO, COM TARUGO DE POLIETILENO E SELANTE PU, INCLUSO PREENCHIMENTO COM ESPUMA EXPANSIVA PU. AF_09/2023</t>
  </si>
  <si>
    <t xml:space="preserve"> 3.9 </t>
  </si>
  <si>
    <t xml:space="preserve"> 98546 </t>
  </si>
  <si>
    <t>IMPERMEABILIZAÇÃO DE SUPERFÍCIE COM MANTA ASFÁLTICA, UMA CAMADA, INCLUSIVE APLICAÇÃO DE PRIMER ASFÁLTICO, E=4MM. AF_09/2023</t>
  </si>
  <si>
    <t xml:space="preserve"> 3.10 </t>
  </si>
  <si>
    <t xml:space="preserve"> DEM05 </t>
  </si>
  <si>
    <t>EXECUÇÃO DE TESTE DE ESTANQUEIDADE</t>
  </si>
  <si>
    <t>m2</t>
  </si>
  <si>
    <t xml:space="preserve"> 3.11 </t>
  </si>
  <si>
    <t xml:space="preserve"> 98564 </t>
  </si>
  <si>
    <t>PROTEÇÃO MECÂNICA DE SUPERFÍCIE VERTICAL COM ARGAMASSA DE CIMENTO E AREIA, TRAÇO 1:3, E=2CM. AF_09/2023</t>
  </si>
  <si>
    <t xml:space="preserve"> 3.12 </t>
  </si>
  <si>
    <t xml:space="preserve"> 98563 </t>
  </si>
  <si>
    <t>PROTEÇÃO MECÂNICA DE SUPERFÍCIE HORIZONTAL COM ARGAMASSA DE CIMENTO E AREIA, TRAÇO 1:3, E=2CM. AF_09/2023</t>
  </si>
  <si>
    <t xml:space="preserve"> 3.13 </t>
  </si>
  <si>
    <t xml:space="preserve"> DEM12 </t>
  </si>
  <si>
    <t>RECOLOCAÇÃO DE BARRA CHATA E CABOS DO SPDA</t>
  </si>
  <si>
    <t xml:space="preserve"> 3.14 </t>
  </si>
  <si>
    <t xml:space="preserve"> ELE20 </t>
  </si>
  <si>
    <t>RECOLOCAÇÃO/TELHAMENTO COM TELHA METÁLICA TERMOACÚSTICA E = 30 MM, COM ATÉ 2 ÁGUAS. AF_07/2019 - Copia da SINAPI (94216).</t>
  </si>
  <si>
    <t xml:space="preserve"> 3.15 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</si>
  <si>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</si>
  <si>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(FOI CONSIDERADA A TROCA DE 2,0% COM TELHAS NOVAS NA AREA ONDE VAI PRECISAR REMOVER O TELHAMENTO)</t>
  </si>
  <si>
    <t xml:space="preserve"> 3.16 </t>
  </si>
  <si>
    <t xml:space="preserve"> DEM16 </t>
  </si>
  <si>
    <t>RALO HEMISFÉRICO EM FERRO FUNDIDO TIPO ABACAXI Ø 100MM  - (Copia da ORSE 4283)- (SUBSTITUIÇÃO DE 20%)</t>
  </si>
  <si>
    <t xml:space="preserve"> 4 </t>
  </si>
  <si>
    <t>SERVIÇOS PARA IMPERMEABILIZAÇÃO, PINTURAS E TRATAMENTO DE TRINCAS NAS PAREDES NAS TORRES DA COBERTURA</t>
  </si>
  <si>
    <t xml:space="preserve"> 4.1 </t>
  </si>
  <si>
    <t xml:space="preserve"> 022071 </t>
  </si>
  <si>
    <t>RETIRADA DE PINTURA COM MASSA</t>
  </si>
  <si>
    <t xml:space="preserve"> 4.2 </t>
  </si>
  <si>
    <t xml:space="preserve"> 4.3 </t>
  </si>
  <si>
    <t xml:space="preserve"> 99814 </t>
  </si>
  <si>
    <t>LIMPEZA DE SUPERFÍCIE COM JATO DE ALTA PRESSÃO. AF_04/2019</t>
  </si>
  <si>
    <t xml:space="preserve"> 4.4 </t>
  </si>
  <si>
    <t xml:space="preserve"> 104797 </t>
  </si>
  <si>
    <t>REMOÇAO DE CHAPIM, DE FORMA MANUAL, COM REAPROVEITAMENTO. AF_09/2023</t>
  </si>
  <si>
    <t xml:space="preserve"> 4.5 </t>
  </si>
  <si>
    <t xml:space="preserve"> 00037411 </t>
  </si>
  <si>
    <t>TELA DE ACO SOLDADA GALVANIZADA/ZINCADA PARA ALVENARIA, FIO D = *1,24 MM, MALHA 25 X 25 MM</t>
  </si>
  <si>
    <t xml:space="preserve"> 4.6 </t>
  </si>
  <si>
    <t xml:space="preserve"> 00014146 </t>
  </si>
  <si>
    <t>FINCAPINO LONGO CALIBRE 22, CARGA FORTE POTENCIA 7 (PARA FERRAMENTA DE ACAO DIRETA), COR AMARELA</t>
  </si>
  <si>
    <t>CENTO</t>
  </si>
  <si>
    <t xml:space="preserve"> 4.7 </t>
  </si>
  <si>
    <t xml:space="preserve"> 023070 </t>
  </si>
  <si>
    <t>REPARO EM TRINCAS</t>
  </si>
  <si>
    <t xml:space="preserve"> 4.8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</si>
  <si>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</si>
  <si>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</si>
  <si>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4.9 </t>
  </si>
  <si>
    <t xml:space="preserve"> 104235 </t>
  </si>
  <si>
    <t>EMBOÇO OU MASSA ÚNICA EM ARGAMASSA INDUSTRIALIZADA, PREPARO MECÂNICA E APLICAÇÃO COM EQUIPAMENTO DE MISTURA E PROJEÇÃO DE 1,5 M3/H DE ARGAMASSA EM PANOS DE FACHADA SEM PRESENÇA DE VÃOS, ESPESSURA DE 25 MM, ACESSO POR ANDAIME. AF_08/2022</t>
  </si>
  <si>
    <t xml:space="preserve"> 4.10 </t>
  </si>
  <si>
    <t xml:space="preserve"> 98556 </t>
  </si>
  <si>
    <t>IMPERMEABILIZAÇÃO DE SUPERFÍCIE COM ARGAMASSA POLIMÉRICA / MEMBRANA ACRÍLICA, 4 DEMÃOS, REFORÇADA COM VÉU DE POLIÉSTER (MAV). AF_09/2023</t>
  </si>
  <si>
    <t xml:space="preserve"> 4.11 </t>
  </si>
  <si>
    <t xml:space="preserve"> 96126 </t>
  </si>
  <si>
    <t>APLICAÇÃO MANUAL DE MASSA ACRÍLICA EM PANOS DE FACHADA COM PRESENÇA DE VÃOS, DE EDIFÍCIOS DE MÚLTIPLOS PAVIMENTOS, UMA DEMÃO. AF_03/2024</t>
  </si>
  <si>
    <t xml:space="preserve"> 4.12 </t>
  </si>
  <si>
    <t xml:space="preserve"> 88489 </t>
  </si>
  <si>
    <t>PINTURA LÁTEX ACRÍLICA PREMIUM, APLICAÇÃO MANUAL EM PAREDES, DUAS DEMÃOS. AF_04/2023</t>
  </si>
  <si>
    <t xml:space="preserve"> 4.13 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</si>
  <si>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</si>
  <si>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</si>
  <si>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M2XMES</t>
  </si>
  <si>
    <t xml:space="preserve"> 4.14 </t>
  </si>
  <si>
    <t xml:space="preserve"> 97063 </t>
  </si>
  <si>
    <t>MONTAGEM E DESMONTAGEM DE ANDAIME MODULAR FACHADEIRO, COM PISO METÁLICO, PARA EDIFÍCIOS COM MULTIPLOS PAVIMENTOS (EXCLUSIVE ANDAIME E LIMPEZA). AF_03/2024</t>
  </si>
  <si>
    <t xml:space="preserve"> 4.15 </t>
  </si>
  <si>
    <t xml:space="preserve"> 88495 </t>
  </si>
  <si>
    <t>EMASSAMENTO COM MASSA LÁTEX, APLICAÇÃO EM PAREDE, UMA DEMÃO, LIXAMENTO MANUAL. AF_04/2023</t>
  </si>
  <si>
    <t xml:space="preserve"> 4.16 </t>
  </si>
  <si>
    <t xml:space="preserve"> 88487 </t>
  </si>
  <si>
    <t>APLICAÇÃO MANUAL DE PINTURA COM TINTA LÁTEX PVA EM PAREDES, DUAS DEMÃOS. AF_06/2014 (ÁTICO INTERNO)</t>
  </si>
  <si>
    <t xml:space="preserve"> 4.17 </t>
  </si>
  <si>
    <t xml:space="preserve"> 101966 </t>
  </si>
  <si>
    <t>CHAPIM SOBRE MUROS LINEARES, EM GRANITO OU MÁRMORE, L = 25 CM, ASSENTADO COM ARGAMASSA 1:6 COM ADITIVO. AF_11/2020 (SUBSTITUIÇÃO PARCIAL)</t>
  </si>
  <si>
    <t xml:space="preserve"> 5 </t>
  </si>
  <si>
    <t>LIMPEZA GERAL DA OBRA</t>
  </si>
  <si>
    <t xml:space="preserve"> 5.1 </t>
  </si>
  <si>
    <t xml:space="preserve"> 74255/003 </t>
  </si>
  <si>
    <t>CARGA MANUAL E REMOÇÃO DE ENTULHO PARA CAÇAMBAS PARA RESÍDUOS DE CONSTRUÇÃO - CARGA MANUAL DE MATERIAL A GRANEL (2 SERVENTES)</t>
  </si>
  <si>
    <t>m³</t>
  </si>
  <si>
    <t xml:space="preserve"> 5.2 </t>
  </si>
  <si>
    <t xml:space="preserve"> ENTU001 </t>
  </si>
  <si>
    <t>RETIRADA DE ENTULHO DE OBRA COM CACAMBA DE ACO TIPO CONTAINER COM 4M3 DE CAPACIDADE,INCLUSIVE CARREGAMENTO,TRANSPORTE E DESCARREGAMENTO</t>
  </si>
  <si>
    <t xml:space="preserve"> 5.3 </t>
  </si>
  <si>
    <t xml:space="preserve"> 97637 </t>
  </si>
  <si>
    <t>REMOÇÃO DE TAPUME/ CHAPAS METÁLICAS E DE MADEIRA, DE FORMA MANUAL, SEM REAPROVEITAMENTO. AF_09/2023</t>
  </si>
  <si>
    <t xml:space="preserve"> 5.4 </t>
  </si>
  <si>
    <t xml:space="preserve"> 9537 </t>
  </si>
  <si>
    <t>LIMPEZA FINAL DA OBRA</t>
  </si>
  <si>
    <t>TOTAL SEM BDI:</t>
  </si>
  <si>
    <t>BDI:</t>
  </si>
  <si>
    <t>COMPOSIÇÃO BDI (1º Quartil - TCU)</t>
  </si>
  <si>
    <t>BDI PARA SERVIÇOS</t>
  </si>
  <si>
    <t>Administração Central</t>
  </si>
  <si>
    <t>Seguro</t>
  </si>
  <si>
    <t>Risco</t>
  </si>
  <si>
    <t>Garantia</t>
  </si>
  <si>
    <t>Despesas Financeiras</t>
  </si>
  <si>
    <t>Lucro</t>
  </si>
  <si>
    <t>Tributos</t>
  </si>
  <si>
    <t>TRIBUTOS INCLUÍDOS</t>
  </si>
  <si>
    <t>COFINS</t>
  </si>
  <si>
    <t>PIS</t>
  </si>
  <si>
    <t>ISS</t>
  </si>
  <si>
    <t>CPRB</t>
  </si>
  <si>
    <t>TOTAL:</t>
  </si>
  <si>
    <t>Desonerado: 0,00%</t>
  </si>
  <si>
    <t xml:space="preserve">SINAPI - 02/2025 - Distrito Federal
SBC - 01/2025 - Distrito Federal
</t>
  </si>
  <si>
    <t>MINISTÉRIO PÚBLICO MILITAR</t>
  </si>
  <si>
    <t>CRONOGRAMA FÍSICO - FINANCEIRO</t>
  </si>
  <si>
    <t>SINAPI:</t>
  </si>
  <si>
    <t>1° MÊS</t>
  </si>
  <si>
    <t>2° MÊS</t>
  </si>
  <si>
    <t>3° MÊS</t>
  </si>
  <si>
    <t>RECEBIMENTO DEFINITIVO</t>
  </si>
  <si>
    <t>TOTAL</t>
  </si>
  <si>
    <t>1</t>
  </si>
  <si>
    <t>0-30 DIAS</t>
  </si>
  <si>
    <t>30-60 DIAS</t>
  </si>
  <si>
    <t>60-90 DIAS</t>
  </si>
  <si>
    <t>2</t>
  </si>
  <si>
    <t>3</t>
  </si>
  <si>
    <t>4</t>
  </si>
  <si>
    <t>5</t>
  </si>
  <si>
    <t>SUBTOTAL</t>
  </si>
  <si>
    <t>BDI</t>
  </si>
  <si>
    <t>RETENÇÃO (TCU)</t>
  </si>
  <si>
    <t>VALOR DA PARCELA MENSAL</t>
  </si>
  <si>
    <t>PAREDES INTERNAS DA EDIFICAÇÃO E CORTINA/TALUDE</t>
  </si>
  <si>
    <t xml:space="preserve"> 1ª ETAPA PARA IMPERMEABILIZAÇÃO NA COBERTURA DA PGJM E PJM/DF</t>
  </si>
  <si>
    <t>OBRA:  1ª ETAPA PARA IMPERMEABILIZAÇÃO NA COBERTURA DA PGJM E PJM/DF</t>
  </si>
  <si>
    <t>FEVEREIRO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</si>
</sst>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[$R$-416]\ #,##0.00;[Red]\-[$R$-416]\ #,##0.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0"/>
      <name val="Arial"/>
      <family val="2"/>
    </font>
    <font>
      <b/>
      <sz val="7"/>
      <name val="Arial"/>
      <family val="2"/>
      <charset val="1"/>
    </font>
    <font>
      <sz val="7"/>
      <name val="Arial"/>
      <family val="2"/>
      <charset val="1"/>
    </font>
    <font>
      <b/>
      <sz val="7"/>
      <color rgb="FF000000"/>
      <name val="Arial"/>
      <family val="2"/>
      <charset val="1"/>
    </font>
    <font>
      <sz val="7"/>
      <color rgb="FF000000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2"/>
      <color rgb="FFFFFFFF"/>
      <name val="Arial"/>
      <family val="2"/>
      <charset val="1"/>
    </font>
    <font>
      <sz val="12"/>
      <color rgb="FFFF0000"/>
      <name val="Arial"/>
      <family val="2"/>
      <charset val="1"/>
    </font>
    <font>
      <b/>
      <sz val="12"/>
      <color rgb="FFFF0000"/>
      <name val="Arial"/>
      <family val="2"/>
      <charset val="1"/>
    </font>
    <font>
      <sz val="12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D8ECF6"/>
        <bgColor indexed="64"/>
      </patternFill>
    </fill>
    <fill>
      <patternFill patternType="solid">
        <fgColor rgb="FFD8ECF6"/>
        <bgColor rgb="FF808080"/>
      </patternFill>
    </fill>
    <fill>
      <patternFill patternType="solid">
        <fgColor rgb="FFDFF0D8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7F3DF"/>
      </patternFill>
    </fill>
    <fill>
      <patternFill patternType="solid">
        <fgColor rgb="FF404040"/>
        <bgColor rgb="FF333300"/>
      </patternFill>
    </fill>
    <fill>
      <patternFill patternType="solid">
        <fgColor rgb="FF00FF00"/>
        <bgColor rgb="FF33CCCC"/>
      </patternFill>
    </fill>
    <fill>
      <patternFill patternType="solid">
        <fgColor rgb="FFFF0000"/>
        <bgColor rgb="FF33CCCC"/>
      </patternFill>
    </fill>
  </fills>
  <borders count="4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1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8" fillId="18" borderId="0" xfId="0" applyFont="1" applyFill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10" fillId="10" borderId="7" xfId="0" applyFont="1" applyFill="1" applyBorder="1" applyAlignment="1">
      <alignment horizontal="left" vertical="center" wrapText="1"/>
    </xf>
    <xf numFmtId="0" fontId="12" fillId="12" borderId="9" xfId="0" applyFont="1" applyFill="1" applyBorder="1" applyAlignment="1">
      <alignment horizontal="right" vertical="center" wrapText="1"/>
    </xf>
    <xf numFmtId="0" fontId="11" fillId="11" borderId="8" xfId="0" applyFont="1" applyFill="1" applyBorder="1" applyAlignment="1">
      <alignment horizontal="center" vertical="center" wrapText="1"/>
    </xf>
    <xf numFmtId="0" fontId="14" fillId="14" borderId="11" xfId="0" applyFont="1" applyFill="1" applyBorder="1" applyAlignment="1">
      <alignment horizontal="left" vertical="center" wrapText="1"/>
    </xf>
    <xf numFmtId="0" fontId="16" fillId="16" borderId="13" xfId="0" applyFont="1" applyFill="1" applyBorder="1" applyAlignment="1">
      <alignment horizontal="right" vertical="center" wrapText="1"/>
    </xf>
    <xf numFmtId="0" fontId="15" fillId="15" borderId="1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4" fontId="21" fillId="0" borderId="0" xfId="0" applyNumberFormat="1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7" fillId="8" borderId="5" xfId="0" applyFont="1" applyFill="1" applyBorder="1" applyAlignment="1">
      <alignment horizontal="center" vertical="center" wrapText="1"/>
    </xf>
    <xf numFmtId="2" fontId="12" fillId="12" borderId="9" xfId="0" applyNumberFormat="1" applyFont="1" applyFill="1" applyBorder="1" applyAlignment="1">
      <alignment horizontal="center" vertical="center" wrapText="1"/>
    </xf>
    <xf numFmtId="2" fontId="7" fillId="8" borderId="5" xfId="0" applyNumberFormat="1" applyFont="1" applyFill="1" applyBorder="1" applyAlignment="1">
      <alignment horizontal="center" vertical="center" wrapText="1"/>
    </xf>
    <xf numFmtId="2" fontId="16" fillId="16" borderId="13" xfId="0" applyNumberFormat="1" applyFont="1" applyFill="1" applyBorder="1" applyAlignment="1">
      <alignment horizontal="center" vertical="center" wrapText="1"/>
    </xf>
    <xf numFmtId="44" fontId="25" fillId="0" borderId="0" xfId="2" applyFont="1" applyFill="1" applyAlignment="1">
      <alignment vertical="center" wrapText="1"/>
    </xf>
    <xf numFmtId="4" fontId="26" fillId="19" borderId="16" xfId="0" applyNumberFormat="1" applyFont="1" applyFill="1" applyBorder="1" applyAlignment="1">
      <alignment horizontal="center" vertical="center" wrapText="1"/>
    </xf>
    <xf numFmtId="0" fontId="27" fillId="19" borderId="17" xfId="0" applyFont="1" applyFill="1" applyBorder="1"/>
    <xf numFmtId="4" fontId="28" fillId="20" borderId="18" xfId="0" applyNumberFormat="1" applyFont="1" applyFill="1" applyBorder="1" applyAlignment="1">
      <alignment horizontal="center" vertical="center" wrapText="1"/>
    </xf>
    <xf numFmtId="10" fontId="28" fillId="20" borderId="19" xfId="3" applyNumberFormat="1" applyFont="1" applyFill="1" applyBorder="1" applyAlignment="1" applyProtection="1">
      <alignment vertical="center"/>
    </xf>
    <xf numFmtId="0" fontId="29" fillId="21" borderId="20" xfId="0" applyFont="1" applyFill="1" applyBorder="1" applyAlignment="1">
      <alignment horizontal="left" vertical="center" wrapText="1"/>
    </xf>
    <xf numFmtId="10" fontId="29" fillId="21" borderId="21" xfId="3" applyNumberFormat="1" applyFont="1" applyFill="1" applyBorder="1" applyAlignment="1" applyProtection="1">
      <alignment horizontal="center" vertical="center"/>
    </xf>
    <xf numFmtId="0" fontId="29" fillId="21" borderId="22" xfId="0" applyFont="1" applyFill="1" applyBorder="1" applyAlignment="1">
      <alignment horizontal="left" vertical="center" wrapText="1"/>
    </xf>
    <xf numFmtId="10" fontId="29" fillId="21" borderId="23" xfId="3" applyNumberFormat="1" applyFont="1" applyFill="1" applyBorder="1" applyAlignment="1" applyProtection="1">
      <alignment horizontal="center" vertical="center"/>
    </xf>
    <xf numFmtId="0" fontId="29" fillId="21" borderId="24" xfId="0" applyFont="1" applyFill="1" applyBorder="1" applyAlignment="1">
      <alignment horizontal="left" vertical="center" wrapText="1"/>
    </xf>
    <xf numFmtId="10" fontId="29" fillId="21" borderId="25" xfId="3" applyNumberFormat="1" applyFont="1" applyFill="1" applyBorder="1" applyAlignment="1" applyProtection="1">
      <alignment horizontal="center" vertical="center"/>
    </xf>
    <xf numFmtId="10" fontId="28" fillId="19" borderId="26" xfId="3" applyNumberFormat="1" applyFont="1" applyFill="1" applyBorder="1" applyAlignment="1" applyProtection="1">
      <alignment horizontal="center" vertical="center"/>
    </xf>
    <xf numFmtId="0" fontId="29" fillId="21" borderId="27" xfId="0" applyFont="1" applyFill="1" applyBorder="1" applyAlignment="1">
      <alignment horizontal="left" vertical="center" wrapText="1"/>
    </xf>
    <xf numFmtId="10" fontId="29" fillId="21" borderId="28" xfId="3" applyNumberFormat="1" applyFont="1" applyFill="1" applyBorder="1" applyAlignment="1" applyProtection="1">
      <alignment horizontal="center" vertical="center"/>
    </xf>
    <xf numFmtId="44" fontId="20" fillId="0" borderId="0" xfId="0" applyNumberFormat="1" applyFont="1" applyAlignment="1">
      <alignment vertical="center" wrapText="1"/>
    </xf>
    <xf numFmtId="43" fontId="8" fillId="9" borderId="6" xfId="1" applyFont="1" applyFill="1" applyBorder="1" applyAlignment="1">
      <alignment horizontal="center" vertical="center" wrapText="1"/>
    </xf>
    <xf numFmtId="43" fontId="13" fillId="13" borderId="10" xfId="1" applyFont="1" applyFill="1" applyBorder="1" applyAlignment="1">
      <alignment horizontal="center" vertical="center" wrapText="1"/>
    </xf>
    <xf numFmtId="43" fontId="17" fillId="17" borderId="14" xfId="1" applyFont="1" applyFill="1" applyBorder="1" applyAlignment="1">
      <alignment horizontal="center" vertical="center" wrapText="1"/>
    </xf>
    <xf numFmtId="44" fontId="20" fillId="0" borderId="0" xfId="0" applyNumberFormat="1" applyFont="1" applyAlignment="1">
      <alignment horizontal="left" vertical="center" wrapText="1"/>
    </xf>
    <xf numFmtId="164" fontId="6" fillId="22" borderId="15" xfId="0" applyNumberFormat="1" applyFont="1" applyFill="1" applyBorder="1" applyAlignment="1">
      <alignment horizontal="right" vertical="top" wrapText="1"/>
    </xf>
    <xf numFmtId="0" fontId="9" fillId="18" borderId="0" xfId="0" applyFont="1" applyFill="1" applyAlignment="1">
      <alignment horizontal="left" vertical="center" wrapText="1"/>
    </xf>
    <xf numFmtId="0" fontId="31" fillId="25" borderId="38" xfId="0" applyFont="1" applyFill="1" applyBorder="1" applyAlignment="1">
      <alignment vertical="center" wrapText="1"/>
    </xf>
    <xf numFmtId="0" fontId="32" fillId="0" borderId="0" xfId="0" applyFont="1" applyAlignment="1">
      <alignment vertical="center"/>
    </xf>
    <xf numFmtId="0" fontId="31" fillId="25" borderId="0" xfId="0" applyFont="1" applyFill="1" applyAlignment="1">
      <alignment vertical="center" wrapText="1"/>
    </xf>
    <xf numFmtId="0" fontId="32" fillId="0" borderId="0" xfId="0" applyFont="1" applyAlignment="1">
      <alignment horizontal="center" vertical="center"/>
    </xf>
    <xf numFmtId="0" fontId="31" fillId="25" borderId="29" xfId="0" applyFont="1" applyFill="1" applyBorder="1" applyAlignment="1">
      <alignment vertical="center"/>
    </xf>
    <xf numFmtId="49" fontId="31" fillId="25" borderId="30" xfId="0" applyNumberFormat="1" applyFont="1" applyFill="1" applyBorder="1" applyAlignment="1">
      <alignment horizontal="justify" vertical="center"/>
    </xf>
    <xf numFmtId="0" fontId="32" fillId="25" borderId="30" xfId="0" applyFont="1" applyFill="1" applyBorder="1" applyAlignment="1">
      <alignment horizontal="center" vertical="center"/>
    </xf>
    <xf numFmtId="0" fontId="32" fillId="25" borderId="31" xfId="0" applyFont="1" applyFill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32" fillId="0" borderId="36" xfId="0" applyFont="1" applyBorder="1" applyAlignment="1">
      <alignment horizontal="justify" vertical="center"/>
    </xf>
    <xf numFmtId="0" fontId="31" fillId="0" borderId="36" xfId="0" applyFont="1" applyBorder="1" applyAlignment="1">
      <alignment horizontal="center" vertical="center" wrapText="1"/>
    </xf>
    <xf numFmtId="0" fontId="31" fillId="0" borderId="39" xfId="0" applyFont="1" applyBorder="1" applyAlignment="1">
      <alignment horizontal="center" vertical="center" wrapText="1"/>
    </xf>
    <xf numFmtId="0" fontId="31" fillId="25" borderId="37" xfId="0" applyFont="1" applyFill="1" applyBorder="1" applyAlignment="1">
      <alignment horizontal="center" vertical="center"/>
    </xf>
    <xf numFmtId="49" fontId="33" fillId="26" borderId="22" xfId="0" applyNumberFormat="1" applyFont="1" applyFill="1" applyBorder="1" applyAlignment="1">
      <alignment horizontal="center" vertical="center"/>
    </xf>
    <xf numFmtId="165" fontId="33" fillId="26" borderId="34" xfId="0" applyNumberFormat="1" applyFont="1" applyFill="1" applyBorder="1" applyAlignment="1">
      <alignment horizontal="left" vertical="center"/>
    </xf>
    <xf numFmtId="165" fontId="33" fillId="26" borderId="34" xfId="0" applyNumberFormat="1" applyFont="1" applyFill="1" applyBorder="1" applyAlignment="1">
      <alignment horizontal="center" vertical="center"/>
    </xf>
    <xf numFmtId="165" fontId="33" fillId="26" borderId="40" xfId="0" applyNumberFormat="1" applyFont="1" applyFill="1" applyBorder="1" applyAlignment="1">
      <alignment horizontal="center" vertical="center"/>
    </xf>
    <xf numFmtId="165" fontId="33" fillId="26" borderId="23" xfId="0" applyNumberFormat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165" fontId="31" fillId="0" borderId="34" xfId="0" applyNumberFormat="1" applyFont="1" applyBorder="1" applyAlignment="1">
      <alignment horizontal="justify" vertical="center"/>
    </xf>
    <xf numFmtId="10" fontId="31" fillId="0" borderId="34" xfId="0" applyNumberFormat="1" applyFont="1" applyBorder="1" applyAlignment="1">
      <alignment horizontal="center" vertical="center"/>
    </xf>
    <xf numFmtId="10" fontId="31" fillId="0" borderId="40" xfId="0" applyNumberFormat="1" applyFont="1" applyBorder="1" applyAlignment="1">
      <alignment horizontal="center" vertical="center"/>
    </xf>
    <xf numFmtId="10" fontId="31" fillId="0" borderId="23" xfId="0" applyNumberFormat="1" applyFont="1" applyBorder="1" applyAlignment="1">
      <alignment horizontal="center" vertical="center"/>
    </xf>
    <xf numFmtId="165" fontId="32" fillId="0" borderId="34" xfId="0" applyNumberFormat="1" applyFont="1" applyBorder="1" applyAlignment="1">
      <alignment horizontal="justify" vertical="center"/>
    </xf>
    <xf numFmtId="165" fontId="32" fillId="0" borderId="34" xfId="0" applyNumberFormat="1" applyFont="1" applyBorder="1" applyAlignment="1">
      <alignment horizontal="center" vertical="center"/>
    </xf>
    <xf numFmtId="165" fontId="32" fillId="0" borderId="40" xfId="0" applyNumberFormat="1" applyFont="1" applyBorder="1" applyAlignment="1">
      <alignment horizontal="center" vertical="center"/>
    </xf>
    <xf numFmtId="165" fontId="32" fillId="25" borderId="23" xfId="0" applyNumberFormat="1" applyFont="1" applyFill="1" applyBorder="1" applyAlignment="1">
      <alignment horizontal="center" vertical="center"/>
    </xf>
    <xf numFmtId="165" fontId="33" fillId="26" borderId="34" xfId="0" applyNumberFormat="1" applyFont="1" applyFill="1" applyBorder="1" applyAlignment="1">
      <alignment vertical="center"/>
    </xf>
    <xf numFmtId="165" fontId="33" fillId="26" borderId="40" xfId="0" applyNumberFormat="1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center" vertical="center"/>
    </xf>
    <xf numFmtId="49" fontId="35" fillId="0" borderId="22" xfId="0" applyNumberFormat="1" applyFont="1" applyBorder="1" applyAlignment="1">
      <alignment horizontal="center" vertical="center"/>
    </xf>
    <xf numFmtId="49" fontId="34" fillId="0" borderId="22" xfId="0" applyNumberFormat="1" applyFont="1" applyBorder="1" applyAlignment="1">
      <alignment horizontal="center" vertical="center"/>
    </xf>
    <xf numFmtId="165" fontId="31" fillId="0" borderId="34" xfId="0" applyNumberFormat="1" applyFont="1" applyBorder="1" applyAlignment="1">
      <alignment horizontal="left" vertical="center"/>
    </xf>
    <xf numFmtId="165" fontId="32" fillId="0" borderId="34" xfId="0" applyNumberFormat="1" applyFont="1" applyBorder="1" applyAlignment="1">
      <alignment horizontal="left" vertical="center"/>
    </xf>
    <xf numFmtId="49" fontId="31" fillId="27" borderId="35" xfId="0" applyNumberFormat="1" applyFont="1" applyFill="1" applyBorder="1" applyAlignment="1">
      <alignment horizontal="left" vertical="center"/>
    </xf>
    <xf numFmtId="165" fontId="31" fillId="27" borderId="36" xfId="0" applyNumberFormat="1" applyFont="1" applyFill="1" applyBorder="1" applyAlignment="1">
      <alignment vertical="center"/>
    </xf>
    <xf numFmtId="165" fontId="31" fillId="27" borderId="39" xfId="0" applyNumberFormat="1" applyFont="1" applyFill="1" applyBorder="1" applyAlignment="1">
      <alignment vertical="center"/>
    </xf>
    <xf numFmtId="165" fontId="31" fillId="27" borderId="37" xfId="0" applyNumberFormat="1" applyFont="1" applyFill="1" applyBorder="1" applyAlignment="1">
      <alignment vertical="center"/>
    </xf>
    <xf numFmtId="0" fontId="32" fillId="0" borderId="22" xfId="0" applyFont="1" applyBorder="1" applyAlignment="1">
      <alignment horizontal="left" vertical="center"/>
    </xf>
    <xf numFmtId="49" fontId="31" fillId="27" borderId="22" xfId="0" applyNumberFormat="1" applyFont="1" applyFill="1" applyBorder="1" applyAlignment="1">
      <alignment horizontal="left" vertical="center"/>
    </xf>
    <xf numFmtId="165" fontId="31" fillId="27" borderId="34" xfId="0" applyNumberFormat="1" applyFont="1" applyFill="1" applyBorder="1" applyAlignment="1">
      <alignment vertical="center"/>
    </xf>
    <xf numFmtId="165" fontId="31" fillId="27" borderId="40" xfId="0" applyNumberFormat="1" applyFont="1" applyFill="1" applyBorder="1" applyAlignment="1">
      <alignment vertical="center"/>
    </xf>
    <xf numFmtId="165" fontId="31" fillId="27" borderId="23" xfId="0" applyNumberFormat="1" applyFont="1" applyFill="1" applyBorder="1" applyAlignment="1">
      <alignment vertical="center"/>
    </xf>
    <xf numFmtId="49" fontId="31" fillId="0" borderId="22" xfId="0" applyNumberFormat="1" applyFont="1" applyBorder="1" applyAlignment="1">
      <alignment horizontal="left" vertical="center"/>
    </xf>
    <xf numFmtId="165" fontId="31" fillId="0" borderId="34" xfId="0" applyNumberFormat="1" applyFont="1" applyBorder="1" applyAlignment="1">
      <alignment vertical="center"/>
    </xf>
    <xf numFmtId="0" fontId="31" fillId="0" borderId="22" xfId="0" applyFont="1" applyBorder="1" applyAlignment="1">
      <alignment horizontal="left" vertical="center"/>
    </xf>
    <xf numFmtId="0" fontId="32" fillId="0" borderId="0" xfId="0" applyFont="1" applyAlignment="1">
      <alignment horizontal="justify" vertical="center"/>
    </xf>
    <xf numFmtId="9" fontId="31" fillId="28" borderId="34" xfId="3" applyFont="1" applyFill="1" applyBorder="1" applyAlignment="1">
      <alignment horizontal="center" vertical="center"/>
    </xf>
    <xf numFmtId="165" fontId="31" fillId="28" borderId="34" xfId="0" applyNumberFormat="1" applyFont="1" applyFill="1" applyBorder="1" applyAlignment="1">
      <alignment vertical="center"/>
    </xf>
    <xf numFmtId="165" fontId="36" fillId="28" borderId="34" xfId="0" applyNumberFormat="1" applyFont="1" applyFill="1" applyBorder="1" applyAlignment="1">
      <alignment horizontal="center" vertical="center"/>
    </xf>
    <xf numFmtId="165" fontId="32" fillId="0" borderId="0" xfId="0" applyNumberFormat="1" applyFont="1" applyAlignment="1">
      <alignment horizontal="center" vertical="center"/>
    </xf>
    <xf numFmtId="165" fontId="31" fillId="27" borderId="34" xfId="0" applyNumberFormat="1" applyFont="1" applyFill="1" applyBorder="1" applyAlignment="1">
      <alignment horizontal="center" vertical="center"/>
    </xf>
    <xf numFmtId="44" fontId="32" fillId="0" borderId="0" xfId="2" applyFont="1" applyAlignment="1">
      <alignment horizontal="center" vertical="center"/>
    </xf>
    <xf numFmtId="44" fontId="32" fillId="0" borderId="0" xfId="0" applyNumberFormat="1" applyFont="1" applyAlignment="1">
      <alignment horizontal="center" vertical="center"/>
    </xf>
    <xf numFmtId="165" fontId="33" fillId="26" borderId="34" xfId="0" applyNumberFormat="1" applyFont="1" applyFill="1" applyBorder="1" applyAlignment="1">
      <alignment horizontal="left" vertical="center" wrapText="1"/>
    </xf>
    <xf numFmtId="4" fontId="10" fillId="23" borderId="15" xfId="0" applyNumberFormat="1" applyFont="1" applyFill="1" applyBorder="1" applyAlignment="1">
      <alignment horizontal="right" vertical="center" wrapText="1"/>
    </xf>
    <xf numFmtId="4" fontId="10" fillId="24" borderId="15" xfId="0" applyNumberFormat="1" applyFont="1" applyFill="1" applyBorder="1" applyAlignment="1">
      <alignment horizontal="right" vertical="center" wrapText="1"/>
    </xf>
    <xf numFmtId="0" fontId="6" fillId="22" borderId="15" xfId="0" applyFont="1" applyFill="1" applyBorder="1" applyAlignment="1">
      <alignment horizontal="left" vertical="center" wrapText="1"/>
    </xf>
    <xf numFmtId="164" fontId="10" fillId="23" borderId="15" xfId="0" applyNumberFormat="1" applyFont="1" applyFill="1" applyBorder="1" applyAlignment="1">
      <alignment horizontal="right" vertical="center" wrapText="1"/>
    </xf>
    <xf numFmtId="164" fontId="6" fillId="22" borderId="15" xfId="0" applyNumberFormat="1" applyFont="1" applyFill="1" applyBorder="1" applyAlignment="1">
      <alignment horizontal="right" vertical="center" wrapText="1"/>
    </xf>
    <xf numFmtId="164" fontId="10" fillId="24" borderId="15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center" wrapText="1"/>
    </xf>
    <xf numFmtId="0" fontId="9" fillId="18" borderId="0" xfId="0" applyFont="1" applyFill="1" applyAlignment="1">
      <alignment horizontal="left" vertical="center" wrapText="1"/>
    </xf>
    <xf numFmtId="0" fontId="18" fillId="18" borderId="0" xfId="0" applyFont="1" applyFill="1" applyAlignment="1">
      <alignment horizontal="left" vertical="center" wrapText="1"/>
    </xf>
    <xf numFmtId="0" fontId="25" fillId="0" borderId="0" xfId="0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0" fillId="25" borderId="32" xfId="0" applyFont="1" applyFill="1" applyBorder="1" applyAlignment="1">
      <alignment horizontal="left" vertical="center" wrapText="1"/>
    </xf>
    <xf numFmtId="0" fontId="30" fillId="25" borderId="33" xfId="0" applyFont="1" applyFill="1" applyBorder="1" applyAlignment="1">
      <alignment horizontal="left" vertical="center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colors>
    <mruColors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1320271</xdr:colOff>
      <xdr:row>0</xdr:row>
      <xdr:rowOff>12700</xdr:rowOff>
    </xdr:from>
    <xdr:to>
      <xdr:col>6</xdr:col>
      <xdr:colOff>1183745</xdr:colOff>
      <xdr:row>3</xdr:row>
      <xdr:rowOff>190500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019E80B-4FF9-4F1A-8976-D5E07F8BA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4524302" y="12700"/>
          <a:ext cx="1220787" cy="9993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193675</xdr:colOff>
      <xdr:row>1</xdr:row>
      <xdr:rowOff>114300</xdr:rowOff>
    </xdr:from>
    <xdr:to>
      <xdr:col>12</xdr:col>
      <xdr:colOff>560459</xdr:colOff>
      <xdr:row>60</xdr:row>
      <xdr:rowOff>128775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" y="288925"/>
          <a:ext cx="7875659" cy="1031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8"/>
  <sheetViews>
    <sheetView tabSelected="1" showOutlineSymbols="0" showWhiteSpace="0" view="pageBreakPreview" zoomScaleSheetLayoutView="100" workbookViewId="0">
      <selection activeCell="H2" sqref="H2:J2"/>
    </sheetView>
  </sheetViews>
  <sheetFormatPr defaultRowHeight="14.25" x14ac:dyDescent="0.2"/>
  <cols>
    <col min="1" max="3" width="10" style="2" bestFit="1" customWidth="1"/>
    <col min="4" max="4" width="61.5" style="2" customWidth="1"/>
    <col min="5" max="5" width="4.75" style="2" bestFit="1" customWidth="1"/>
    <col min="6" max="6" width="6.875" style="2" bestFit="1" customWidth="1"/>
    <col min="7" max="7" width="9.625" style="2" bestFit="1" customWidth="1"/>
    <col min="8" max="8" width="8.5" style="2" bestFit="1" customWidth="1"/>
    <col min="9" max="9" width="8.25" style="2" bestFit="1" customWidth="1"/>
    <col min="10" max="12" width="10" style="2" hidden="1" customWidth="1"/>
    <col min="13" max="13" width="13.5" style="2" bestFit="1" customWidth="1"/>
    <col min="14" max="14" width="9.125" style="2" bestFit="1" customWidth="1"/>
    <col min="15" max="16384" width="9" style="2"/>
  </cols>
  <sheetData>
    <row r="1" spans="1:14" ht="15" x14ac:dyDescent="0.2">
      <c r="A1" s="1"/>
      <c r="B1" s="1"/>
      <c r="C1" s="1"/>
      <c r="D1" s="1" t="s">
        <v>0</v>
      </c>
      <c r="E1" s="110" t="s">
        <v>1</v>
      </c>
      <c r="F1" s="110"/>
      <c r="G1" s="110"/>
      <c r="H1" s="110" t="s">
        <v>2</v>
      </c>
      <c r="I1" s="110"/>
      <c r="J1" s="110"/>
      <c r="K1" s="110" t="s">
        <v>3</v>
      </c>
      <c r="L1" s="110"/>
      <c r="M1" s="110"/>
      <c r="N1" s="110"/>
    </row>
    <row r="2" spans="1:14" ht="25.5" x14ac:dyDescent="0.2">
      <c r="A2" s="3"/>
      <c r="B2" s="3"/>
      <c r="C2" s="3"/>
      <c r="D2" s="45" t="s">
        <v>226</v>
      </c>
      <c r="E2" s="111" t="s">
        <v>204</v>
      </c>
      <c r="F2" s="112"/>
      <c r="G2" s="112"/>
      <c r="H2" s="112" t="s">
        <v>4</v>
      </c>
      <c r="I2" s="112"/>
      <c r="J2" s="112"/>
      <c r="K2" s="111" t="s">
        <v>203</v>
      </c>
      <c r="L2" s="112"/>
      <c r="M2" s="112"/>
      <c r="N2" s="112"/>
    </row>
    <row r="3" spans="1:14" x14ac:dyDescent="0.2">
      <c r="A3" s="117" t="s">
        <v>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 ht="15" x14ac:dyDescent="0.2">
      <c r="A4" s="119" t="s">
        <v>6</v>
      </c>
      <c r="B4" s="120" t="s">
        <v>7</v>
      </c>
      <c r="C4" s="119" t="s">
        <v>8</v>
      </c>
      <c r="D4" s="119" t="s">
        <v>9</v>
      </c>
      <c r="E4" s="121" t="s">
        <v>10</v>
      </c>
      <c r="F4" s="122" t="s">
        <v>11</v>
      </c>
      <c r="G4" s="122" t="s">
        <v>12</v>
      </c>
      <c r="H4" s="123" t="s">
        <v>12</v>
      </c>
      <c r="I4" s="124"/>
      <c r="J4" s="124"/>
      <c r="K4" s="121" t="s">
        <v>13</v>
      </c>
      <c r="L4" s="124"/>
      <c r="M4" s="124"/>
      <c r="N4" s="122" t="s">
        <v>14</v>
      </c>
    </row>
    <row r="5" spans="1:14" ht="15" x14ac:dyDescent="0.2">
      <c r="A5" s="120"/>
      <c r="B5" s="120"/>
      <c r="C5" s="120"/>
      <c r="D5" s="120"/>
      <c r="E5" s="122"/>
      <c r="F5" s="122"/>
      <c r="G5" s="122"/>
      <c r="H5" s="19" t="s">
        <v>15</v>
      </c>
      <c r="I5" s="19" t="s">
        <v>16</v>
      </c>
      <c r="J5" s="19" t="s">
        <v>13</v>
      </c>
      <c r="K5" s="19" t="s">
        <v>15</v>
      </c>
      <c r="L5" s="19" t="s">
        <v>16</v>
      </c>
      <c r="M5" s="19" t="s">
        <v>13</v>
      </c>
      <c r="N5" s="122"/>
    </row>
    <row r="6" spans="1:14" x14ac:dyDescent="0.2">
      <c r="A6" s="4" t="s">
        <v>17</v>
      </c>
      <c r="B6" s="4"/>
      <c r="C6" s="4"/>
      <c r="D6" s="4" t="s">
        <v>18</v>
      </c>
      <c r="E6" s="20"/>
      <c r="F6" s="21"/>
      <c r="G6" s="20"/>
      <c r="H6" s="20"/>
      <c r="I6" s="20"/>
      <c r="J6" s="20"/>
      <c r="K6" s="20"/>
      <c r="L6" s="20"/>
      <c r="M6" s="40">
        <f>SUM(M7:M11)</f>
        <v>36412.230000000003</v>
      </c>
      <c r="N6" s="44">
        <v>0.21016585385057984</v>
      </c>
    </row>
    <row r="7" spans="1:14" ht="25.5" x14ac:dyDescent="0.2">
      <c r="A7" s="5" t="s">
        <v>19</v>
      </c>
      <c r="B7" s="6" t="s">
        <v>20</v>
      </c>
      <c r="C7" s="5" t="s">
        <v>21</v>
      </c>
      <c r="D7" s="5" t="s">
        <v>22</v>
      </c>
      <c r="E7" s="7" t="s">
        <v>23</v>
      </c>
      <c r="F7" s="22">
        <v>3</v>
      </c>
      <c r="G7" s="104">
        <f>H7+I7</f>
        <v>5926.2000000000007</v>
      </c>
      <c r="H7" s="104">
        <v>5817.64</v>
      </c>
      <c r="I7" s="104">
        <v>108.56</v>
      </c>
      <c r="J7" s="104">
        <v>5926.2</v>
      </c>
      <c r="K7" s="104">
        <v>17452.919999999998</v>
      </c>
      <c r="L7" s="104">
        <v>325.68</v>
      </c>
      <c r="M7" s="41">
        <f>G7*F7</f>
        <v>17778.600000000002</v>
      </c>
      <c r="N7" s="107">
        <v>0.10319845486570295</v>
      </c>
    </row>
    <row r="8" spans="1:14" ht="25.5" x14ac:dyDescent="0.2">
      <c r="A8" s="5" t="s">
        <v>24</v>
      </c>
      <c r="B8" s="6" t="s">
        <v>25</v>
      </c>
      <c r="C8" s="5" t="s">
        <v>21</v>
      </c>
      <c r="D8" s="5" t="s">
        <v>26</v>
      </c>
      <c r="E8" s="7" t="s">
        <v>23</v>
      </c>
      <c r="F8" s="22">
        <v>3</v>
      </c>
      <c r="G8" s="104">
        <f t="shared" ref="G8:G59" si="0">H8+I8</f>
        <v>2072.34</v>
      </c>
      <c r="H8" s="104">
        <v>1959.7</v>
      </c>
      <c r="I8" s="104">
        <v>112.64</v>
      </c>
      <c r="J8" s="104">
        <v>2072.34</v>
      </c>
      <c r="K8" s="104">
        <v>5879.1</v>
      </c>
      <c r="L8" s="104">
        <v>337.92</v>
      </c>
      <c r="M8" s="41">
        <f>G8*F8</f>
        <v>6217.02</v>
      </c>
      <c r="N8" s="107">
        <v>3.5951274465524666E-2</v>
      </c>
    </row>
    <row r="9" spans="1:14" x14ac:dyDescent="0.2">
      <c r="A9" s="5" t="s">
        <v>27</v>
      </c>
      <c r="B9" s="6" t="s">
        <v>28</v>
      </c>
      <c r="C9" s="5" t="s">
        <v>21</v>
      </c>
      <c r="D9" s="5" t="s">
        <v>29</v>
      </c>
      <c r="E9" s="7" t="s">
        <v>23</v>
      </c>
      <c r="F9" s="22">
        <v>3</v>
      </c>
      <c r="G9" s="104">
        <f t="shared" si="0"/>
        <v>4026.75</v>
      </c>
      <c r="H9" s="104">
        <v>3483.33</v>
      </c>
      <c r="I9" s="104">
        <v>543.41999999999996</v>
      </c>
      <c r="J9" s="104">
        <v>4026.75</v>
      </c>
      <c r="K9" s="104">
        <v>10449.99</v>
      </c>
      <c r="L9" s="104">
        <v>1630.26</v>
      </c>
      <c r="M9" s="41">
        <f t="shared" ref="M9:M11" si="1">G9*F9</f>
        <v>12080.25</v>
      </c>
      <c r="N9" s="107">
        <v>6.9264522386122032E-2</v>
      </c>
    </row>
    <row r="10" spans="1:14" x14ac:dyDescent="0.2">
      <c r="A10" s="5" t="s">
        <v>30</v>
      </c>
      <c r="B10" s="6" t="s">
        <v>31</v>
      </c>
      <c r="C10" s="5" t="s">
        <v>32</v>
      </c>
      <c r="D10" s="5" t="s">
        <v>33</v>
      </c>
      <c r="E10" s="7" t="s">
        <v>34</v>
      </c>
      <c r="F10" s="22">
        <v>1</v>
      </c>
      <c r="G10" s="104">
        <f t="shared" si="0"/>
        <v>271.47000000000003</v>
      </c>
      <c r="H10" s="104">
        <v>271.47000000000003</v>
      </c>
      <c r="I10" s="104">
        <v>0</v>
      </c>
      <c r="J10" s="104">
        <v>271.47000000000003</v>
      </c>
      <c r="K10" s="104">
        <v>271.47000000000003</v>
      </c>
      <c r="L10" s="104">
        <v>0</v>
      </c>
      <c r="M10" s="41">
        <f t="shared" si="1"/>
        <v>271.47000000000003</v>
      </c>
      <c r="N10" s="107">
        <v>1.4136860242240389E-3</v>
      </c>
    </row>
    <row r="11" spans="1:14" x14ac:dyDescent="0.2">
      <c r="A11" s="5" t="s">
        <v>35</v>
      </c>
      <c r="B11" s="6" t="s">
        <v>36</v>
      </c>
      <c r="C11" s="5" t="s">
        <v>32</v>
      </c>
      <c r="D11" s="5" t="s">
        <v>37</v>
      </c>
      <c r="E11" s="7" t="s">
        <v>34</v>
      </c>
      <c r="F11" s="22">
        <v>1</v>
      </c>
      <c r="G11" s="104">
        <f t="shared" si="0"/>
        <v>64.89</v>
      </c>
      <c r="H11" s="104">
        <v>0</v>
      </c>
      <c r="I11" s="104">
        <v>64.89</v>
      </c>
      <c r="J11" s="104">
        <v>64.89</v>
      </c>
      <c r="K11" s="104">
        <v>0</v>
      </c>
      <c r="L11" s="104">
        <v>64.89</v>
      </c>
      <c r="M11" s="41">
        <f t="shared" si="1"/>
        <v>64.89</v>
      </c>
      <c r="N11" s="107">
        <v>3.3791610900614391E-4</v>
      </c>
    </row>
    <row r="12" spans="1:14" x14ac:dyDescent="0.2">
      <c r="A12" s="4" t="s">
        <v>38</v>
      </c>
      <c r="B12" s="4"/>
      <c r="C12" s="4"/>
      <c r="D12" s="4" t="s">
        <v>39</v>
      </c>
      <c r="E12" s="20"/>
      <c r="F12" s="23"/>
      <c r="G12" s="23"/>
      <c r="H12" s="106"/>
      <c r="I12" s="106"/>
      <c r="J12" s="106"/>
      <c r="K12" s="106"/>
      <c r="L12" s="106"/>
      <c r="M12" s="40">
        <f>SUM(M13:M19)</f>
        <v>14024.878000000002</v>
      </c>
      <c r="N12" s="108">
        <v>7.2788348440094561E-2</v>
      </c>
    </row>
    <row r="13" spans="1:14" ht="25.5" x14ac:dyDescent="0.2">
      <c r="A13" s="5" t="s">
        <v>40</v>
      </c>
      <c r="B13" s="6" t="s">
        <v>41</v>
      </c>
      <c r="C13" s="5" t="s">
        <v>21</v>
      </c>
      <c r="D13" s="5" t="s">
        <v>42</v>
      </c>
      <c r="E13" s="7" t="s">
        <v>43</v>
      </c>
      <c r="F13" s="22">
        <v>1.6</v>
      </c>
      <c r="G13" s="104">
        <f t="shared" si="0"/>
        <v>460.18</v>
      </c>
      <c r="H13" s="104">
        <v>26.68</v>
      </c>
      <c r="I13" s="104">
        <v>433.5</v>
      </c>
      <c r="J13" s="104">
        <v>460.18</v>
      </c>
      <c r="K13" s="104">
        <v>42.68</v>
      </c>
      <c r="L13" s="104">
        <v>693.6</v>
      </c>
      <c r="M13" s="41">
        <f>G13*F13</f>
        <v>736.28800000000001</v>
      </c>
      <c r="N13" s="107">
        <v>3.8609610346638187E-3</v>
      </c>
    </row>
    <row r="14" spans="1:14" ht="51" x14ac:dyDescent="0.2">
      <c r="A14" s="5" t="s">
        <v>44</v>
      </c>
      <c r="B14" s="6" t="s">
        <v>45</v>
      </c>
      <c r="C14" s="5" t="s">
        <v>21</v>
      </c>
      <c r="D14" s="5" t="s">
        <v>46</v>
      </c>
      <c r="E14" s="7" t="s">
        <v>47</v>
      </c>
      <c r="F14" s="22">
        <v>6</v>
      </c>
      <c r="G14" s="104">
        <f t="shared" si="0"/>
        <v>262.02999999999997</v>
      </c>
      <c r="H14" s="104">
        <v>19.64</v>
      </c>
      <c r="I14" s="104">
        <v>242.39</v>
      </c>
      <c r="J14" s="104">
        <v>262.02999999999997</v>
      </c>
      <c r="K14" s="104">
        <v>117.84</v>
      </c>
      <c r="L14" s="104">
        <v>1454.34</v>
      </c>
      <c r="M14" s="41">
        <f t="shared" ref="M14:M59" si="2">G14*F14</f>
        <v>1572.1799999999998</v>
      </c>
      <c r="N14" s="107">
        <v>7.7775384053452926E-3</v>
      </c>
    </row>
    <row r="15" spans="1:14" ht="38.25" x14ac:dyDescent="0.2">
      <c r="A15" s="8" t="s">
        <v>48</v>
      </c>
      <c r="B15" s="9" t="s">
        <v>49</v>
      </c>
      <c r="C15" s="8" t="s">
        <v>21</v>
      </c>
      <c r="D15" s="8" t="s">
        <v>50</v>
      </c>
      <c r="E15" s="10" t="s">
        <v>23</v>
      </c>
      <c r="F15" s="24">
        <v>3</v>
      </c>
      <c r="G15" s="104">
        <f t="shared" si="0"/>
        <v>1550</v>
      </c>
      <c r="H15" s="105">
        <v>0</v>
      </c>
      <c r="I15" s="105">
        <v>1550</v>
      </c>
      <c r="J15" s="105">
        <v>1550</v>
      </c>
      <c r="K15" s="105">
        <v>0</v>
      </c>
      <c r="L15" s="105">
        <v>4650</v>
      </c>
      <c r="M15" s="42">
        <f>G15*F15</f>
        <v>4650</v>
      </c>
      <c r="N15" s="109">
        <v>2.3433849445641045E-2</v>
      </c>
    </row>
    <row r="16" spans="1:14" x14ac:dyDescent="0.2">
      <c r="A16" s="5" t="s">
        <v>51</v>
      </c>
      <c r="B16" s="6" t="s">
        <v>52</v>
      </c>
      <c r="C16" s="5" t="s">
        <v>21</v>
      </c>
      <c r="D16" s="5" t="s">
        <v>53</v>
      </c>
      <c r="E16" s="7" t="s">
        <v>43</v>
      </c>
      <c r="F16" s="22">
        <v>60</v>
      </c>
      <c r="G16" s="104">
        <f t="shared" si="0"/>
        <v>87.9</v>
      </c>
      <c r="H16" s="104">
        <v>22.42</v>
      </c>
      <c r="I16" s="104">
        <v>65.48</v>
      </c>
      <c r="J16" s="104">
        <v>87.9</v>
      </c>
      <c r="K16" s="104">
        <v>1345.2</v>
      </c>
      <c r="L16" s="104">
        <v>3928.8</v>
      </c>
      <c r="M16" s="41">
        <f t="shared" si="2"/>
        <v>5274</v>
      </c>
      <c r="N16" s="107">
        <v>2.8242475351886589E-2</v>
      </c>
    </row>
    <row r="17" spans="1:14" ht="63.75" x14ac:dyDescent="0.2">
      <c r="A17" s="5" t="s">
        <v>54</v>
      </c>
      <c r="B17" s="6" t="s">
        <v>55</v>
      </c>
      <c r="C17" s="5" t="s">
        <v>21</v>
      </c>
      <c r="D17" s="5" t="s">
        <v>56</v>
      </c>
      <c r="E17" s="7" t="s">
        <v>43</v>
      </c>
      <c r="F17" s="22">
        <v>40</v>
      </c>
      <c r="G17" s="104">
        <f t="shared" si="0"/>
        <v>39.130000000000003</v>
      </c>
      <c r="H17" s="104">
        <v>3.54</v>
      </c>
      <c r="I17" s="104">
        <v>35.590000000000003</v>
      </c>
      <c r="J17" s="104">
        <v>39.130000000000003</v>
      </c>
      <c r="K17" s="104">
        <v>141.6</v>
      </c>
      <c r="L17" s="104">
        <v>1423.6</v>
      </c>
      <c r="M17" s="41">
        <f>G17*F17</f>
        <v>1565.2</v>
      </c>
      <c r="N17" s="107">
        <v>8.2195528811110728E-3</v>
      </c>
    </row>
    <row r="18" spans="1:14" ht="25.5" x14ac:dyDescent="0.2">
      <c r="A18" s="5" t="s">
        <v>57</v>
      </c>
      <c r="B18" s="6" t="s">
        <v>58</v>
      </c>
      <c r="C18" s="5" t="s">
        <v>32</v>
      </c>
      <c r="D18" s="5" t="s">
        <v>59</v>
      </c>
      <c r="E18" s="7" t="s">
        <v>60</v>
      </c>
      <c r="F18" s="22">
        <v>1</v>
      </c>
      <c r="G18" s="104">
        <f t="shared" si="0"/>
        <v>112.17</v>
      </c>
      <c r="H18" s="104">
        <v>22.77</v>
      </c>
      <c r="I18" s="104">
        <v>89.4</v>
      </c>
      <c r="J18" s="104">
        <v>112.17</v>
      </c>
      <c r="K18" s="104">
        <v>22.77</v>
      </c>
      <c r="L18" s="104">
        <v>89.4</v>
      </c>
      <c r="M18" s="41">
        <f>G18*F18</f>
        <v>112.17</v>
      </c>
      <c r="N18" s="107">
        <v>5.9771938652681763E-4</v>
      </c>
    </row>
    <row r="19" spans="1:14" x14ac:dyDescent="0.2">
      <c r="A19" s="5" t="s">
        <v>61</v>
      </c>
      <c r="B19" s="6" t="s">
        <v>62</v>
      </c>
      <c r="C19" s="5" t="s">
        <v>32</v>
      </c>
      <c r="D19" s="5" t="s">
        <v>63</v>
      </c>
      <c r="E19" s="7" t="s">
        <v>64</v>
      </c>
      <c r="F19" s="22">
        <v>1</v>
      </c>
      <c r="G19" s="104">
        <f t="shared" si="0"/>
        <v>115.03999999999999</v>
      </c>
      <c r="H19" s="104">
        <v>16.940000000000001</v>
      </c>
      <c r="I19" s="104">
        <v>98.1</v>
      </c>
      <c r="J19" s="104">
        <v>115.04</v>
      </c>
      <c r="K19" s="104">
        <v>16.940000000000001</v>
      </c>
      <c r="L19" s="104">
        <v>98.1</v>
      </c>
      <c r="M19" s="41">
        <f t="shared" si="2"/>
        <v>115.03999999999999</v>
      </c>
      <c r="N19" s="107">
        <v>6.5625193491992994E-4</v>
      </c>
    </row>
    <row r="20" spans="1:14" ht="38.25" x14ac:dyDescent="0.2">
      <c r="A20" s="4" t="s">
        <v>65</v>
      </c>
      <c r="B20" s="4"/>
      <c r="C20" s="4"/>
      <c r="D20" s="4" t="s">
        <v>66</v>
      </c>
      <c r="E20" s="20"/>
      <c r="F20" s="23"/>
      <c r="G20" s="23"/>
      <c r="H20" s="106"/>
      <c r="I20" s="106"/>
      <c r="J20" s="106"/>
      <c r="K20" s="106"/>
      <c r="L20" s="106"/>
      <c r="M20" s="40">
        <f>SUM(M21:M36)</f>
        <v>103841.1957</v>
      </c>
      <c r="N20" s="108">
        <v>0.56460381614509947</v>
      </c>
    </row>
    <row r="21" spans="1:14" ht="25.5" x14ac:dyDescent="0.2">
      <c r="A21" s="5" t="s">
        <v>67</v>
      </c>
      <c r="B21" s="6" t="s">
        <v>68</v>
      </c>
      <c r="C21" s="5" t="s">
        <v>21</v>
      </c>
      <c r="D21" s="5" t="s">
        <v>69</v>
      </c>
      <c r="E21" s="7" t="s">
        <v>43</v>
      </c>
      <c r="F21" s="22">
        <v>1500</v>
      </c>
      <c r="G21" s="104">
        <f t="shared" si="0"/>
        <v>3.71</v>
      </c>
      <c r="H21" s="104">
        <v>2.31</v>
      </c>
      <c r="I21" s="104">
        <v>1.4</v>
      </c>
      <c r="J21" s="104">
        <v>3.71</v>
      </c>
      <c r="K21" s="104">
        <v>3465</v>
      </c>
      <c r="L21" s="104">
        <v>2100</v>
      </c>
      <c r="M21" s="41">
        <f t="shared" si="2"/>
        <v>5565</v>
      </c>
      <c r="N21" s="107">
        <v>3.1010794099731651E-2</v>
      </c>
    </row>
    <row r="22" spans="1:14" ht="25.5" x14ac:dyDescent="0.2">
      <c r="A22" s="5" t="s">
        <v>70</v>
      </c>
      <c r="B22" s="6" t="s">
        <v>71</v>
      </c>
      <c r="C22" s="5" t="s">
        <v>32</v>
      </c>
      <c r="D22" s="5" t="s">
        <v>72</v>
      </c>
      <c r="E22" s="7" t="s">
        <v>73</v>
      </c>
      <c r="F22" s="22">
        <v>93</v>
      </c>
      <c r="G22" s="104">
        <f t="shared" si="0"/>
        <v>5.26</v>
      </c>
      <c r="H22" s="104">
        <v>3.44</v>
      </c>
      <c r="I22" s="104">
        <v>1.82</v>
      </c>
      <c r="J22" s="104">
        <v>5.26</v>
      </c>
      <c r="K22" s="104">
        <v>319.92</v>
      </c>
      <c r="L22" s="104">
        <v>169.26</v>
      </c>
      <c r="M22" s="41">
        <f t="shared" si="2"/>
        <v>489.18</v>
      </c>
      <c r="N22" s="107">
        <v>2.7459784780402177E-3</v>
      </c>
    </row>
    <row r="23" spans="1:14" ht="25.5" x14ac:dyDescent="0.2">
      <c r="A23" s="5" t="s">
        <v>74</v>
      </c>
      <c r="B23" s="6" t="s">
        <v>75</v>
      </c>
      <c r="C23" s="5" t="s">
        <v>21</v>
      </c>
      <c r="D23" s="5" t="s">
        <v>76</v>
      </c>
      <c r="E23" s="7" t="s">
        <v>43</v>
      </c>
      <c r="F23" s="22">
        <v>437.14</v>
      </c>
      <c r="G23" s="104">
        <f t="shared" si="0"/>
        <v>6.18</v>
      </c>
      <c r="H23" s="104">
        <v>3.84</v>
      </c>
      <c r="I23" s="104">
        <v>2.34</v>
      </c>
      <c r="J23" s="104">
        <v>6.18</v>
      </c>
      <c r="K23" s="104">
        <v>1678.61</v>
      </c>
      <c r="L23" s="104">
        <v>1022.91</v>
      </c>
      <c r="M23" s="41">
        <f>G23*F23</f>
        <v>2701.5251999999996</v>
      </c>
      <c r="N23" s="107">
        <v>1.5115353644648378E-2</v>
      </c>
    </row>
    <row r="24" spans="1:14" x14ac:dyDescent="0.2">
      <c r="A24" s="5" t="s">
        <v>77</v>
      </c>
      <c r="B24" s="6" t="s">
        <v>78</v>
      </c>
      <c r="C24" s="5" t="s">
        <v>79</v>
      </c>
      <c r="D24" s="5" t="s">
        <v>80</v>
      </c>
      <c r="E24" s="7" t="s">
        <v>43</v>
      </c>
      <c r="F24" s="22">
        <v>437.14</v>
      </c>
      <c r="G24" s="104">
        <f t="shared" si="0"/>
        <v>6.36</v>
      </c>
      <c r="H24" s="104">
        <v>6.36</v>
      </c>
      <c r="I24" s="104">
        <v>0</v>
      </c>
      <c r="J24" s="104">
        <v>6.36</v>
      </c>
      <c r="K24" s="104">
        <v>2780.21</v>
      </c>
      <c r="L24" s="104">
        <v>0</v>
      </c>
      <c r="M24" s="41">
        <f>G24*F24-0.01</f>
        <v>2780.2003999999997</v>
      </c>
      <c r="N24" s="107">
        <v>1.3817795363232738E-2</v>
      </c>
    </row>
    <row r="25" spans="1:14" ht="25.5" x14ac:dyDescent="0.2">
      <c r="A25" s="5" t="s">
        <v>81</v>
      </c>
      <c r="B25" s="6" t="s">
        <v>82</v>
      </c>
      <c r="C25" s="5" t="s">
        <v>21</v>
      </c>
      <c r="D25" s="5" t="s">
        <v>83</v>
      </c>
      <c r="E25" s="7" t="s">
        <v>43</v>
      </c>
      <c r="F25" s="22">
        <v>286.73</v>
      </c>
      <c r="G25" s="104">
        <f t="shared" si="0"/>
        <v>13.510000000000002</v>
      </c>
      <c r="H25" s="104">
        <v>8.6300000000000008</v>
      </c>
      <c r="I25" s="104">
        <v>4.88</v>
      </c>
      <c r="J25" s="104">
        <v>13.51</v>
      </c>
      <c r="K25" s="104">
        <v>2474.4699999999998</v>
      </c>
      <c r="L25" s="104">
        <v>1399.25</v>
      </c>
      <c r="M25" s="41">
        <f>G25*F25-0.01</f>
        <v>3873.7123000000006</v>
      </c>
      <c r="N25" s="107">
        <v>2.1650689728490734E-2</v>
      </c>
    </row>
    <row r="26" spans="1:14" ht="38.25" x14ac:dyDescent="0.2">
      <c r="A26" s="5" t="s">
        <v>84</v>
      </c>
      <c r="B26" s="6" t="s">
        <v>85</v>
      </c>
      <c r="C26" s="5" t="s">
        <v>21</v>
      </c>
      <c r="D26" s="5" t="s">
        <v>86</v>
      </c>
      <c r="E26" s="7" t="s">
        <v>43</v>
      </c>
      <c r="F26" s="22">
        <v>8.1</v>
      </c>
      <c r="G26" s="104">
        <f t="shared" si="0"/>
        <v>143.05000000000001</v>
      </c>
      <c r="H26" s="104">
        <v>53.59</v>
      </c>
      <c r="I26" s="104">
        <v>89.46</v>
      </c>
      <c r="J26" s="104">
        <v>143.05000000000001</v>
      </c>
      <c r="K26" s="104">
        <v>434.07</v>
      </c>
      <c r="L26" s="104">
        <v>724.63</v>
      </c>
      <c r="M26" s="41">
        <f t="shared" si="2"/>
        <v>1158.7050000000002</v>
      </c>
      <c r="N26" s="107">
        <v>6.3060488858220059E-3</v>
      </c>
    </row>
    <row r="27" spans="1:14" ht="25.5" x14ac:dyDescent="0.2">
      <c r="A27" s="5" t="s">
        <v>87</v>
      </c>
      <c r="B27" s="6" t="s">
        <v>88</v>
      </c>
      <c r="C27" s="5" t="s">
        <v>21</v>
      </c>
      <c r="D27" s="5" t="s">
        <v>89</v>
      </c>
      <c r="E27" s="7" t="s">
        <v>73</v>
      </c>
      <c r="F27" s="22">
        <v>28</v>
      </c>
      <c r="G27" s="104">
        <f t="shared" si="0"/>
        <v>21.14</v>
      </c>
      <c r="H27" s="104">
        <v>0.66</v>
      </c>
      <c r="I27" s="104">
        <v>20.48</v>
      </c>
      <c r="J27" s="104">
        <v>21.14</v>
      </c>
      <c r="K27" s="104">
        <v>18.48</v>
      </c>
      <c r="L27" s="104">
        <v>573.44000000000005</v>
      </c>
      <c r="M27" s="41">
        <f t="shared" si="2"/>
        <v>591.92000000000007</v>
      </c>
      <c r="N27" s="107">
        <v>3.2165822501296804E-3</v>
      </c>
    </row>
    <row r="28" spans="1:14" ht="38.25" x14ac:dyDescent="0.2">
      <c r="A28" s="5" t="s">
        <v>90</v>
      </c>
      <c r="B28" s="6" t="s">
        <v>91</v>
      </c>
      <c r="C28" s="5" t="s">
        <v>21</v>
      </c>
      <c r="D28" s="5" t="s">
        <v>92</v>
      </c>
      <c r="E28" s="7" t="s">
        <v>73</v>
      </c>
      <c r="F28" s="22">
        <v>28</v>
      </c>
      <c r="G28" s="104">
        <f t="shared" si="0"/>
        <v>73.64</v>
      </c>
      <c r="H28" s="104">
        <v>30.05</v>
      </c>
      <c r="I28" s="104">
        <v>43.59</v>
      </c>
      <c r="J28" s="104">
        <v>73.64</v>
      </c>
      <c r="K28" s="104">
        <v>841.4</v>
      </c>
      <c r="L28" s="104">
        <v>1220.52</v>
      </c>
      <c r="M28" s="41">
        <f t="shared" si="2"/>
        <v>2061.92</v>
      </c>
      <c r="N28" s="107">
        <v>1.0963500425532669E-2</v>
      </c>
    </row>
    <row r="29" spans="1:14" ht="38.25" x14ac:dyDescent="0.2">
      <c r="A29" s="5" t="s">
        <v>93</v>
      </c>
      <c r="B29" s="6" t="s">
        <v>94</v>
      </c>
      <c r="C29" s="5" t="s">
        <v>21</v>
      </c>
      <c r="D29" s="5" t="s">
        <v>95</v>
      </c>
      <c r="E29" s="7" t="s">
        <v>43</v>
      </c>
      <c r="F29" s="22">
        <v>437.14</v>
      </c>
      <c r="G29" s="104">
        <f t="shared" si="0"/>
        <v>113.78</v>
      </c>
      <c r="H29" s="104">
        <v>21.51</v>
      </c>
      <c r="I29" s="104">
        <v>92.27</v>
      </c>
      <c r="J29" s="104">
        <v>113.78</v>
      </c>
      <c r="K29" s="104">
        <v>9402.8799999999992</v>
      </c>
      <c r="L29" s="104">
        <v>40334.9</v>
      </c>
      <c r="M29" s="41">
        <f t="shared" si="2"/>
        <v>49737.789199999999</v>
      </c>
      <c r="N29" s="107">
        <v>0.27255530141111872</v>
      </c>
    </row>
    <row r="30" spans="1:14" x14ac:dyDescent="0.2">
      <c r="A30" s="5" t="s">
        <v>96</v>
      </c>
      <c r="B30" s="6" t="s">
        <v>97</v>
      </c>
      <c r="C30" s="5" t="s">
        <v>32</v>
      </c>
      <c r="D30" s="5" t="s">
        <v>98</v>
      </c>
      <c r="E30" s="7" t="s">
        <v>99</v>
      </c>
      <c r="F30" s="22">
        <v>437.14</v>
      </c>
      <c r="G30" s="104">
        <f t="shared" si="0"/>
        <v>2.5499999999999998</v>
      </c>
      <c r="H30" s="104">
        <v>1.68</v>
      </c>
      <c r="I30" s="104">
        <v>0.87</v>
      </c>
      <c r="J30" s="104">
        <v>2.5499999999999998</v>
      </c>
      <c r="K30" s="104">
        <v>734.39</v>
      </c>
      <c r="L30" s="104">
        <v>380.31</v>
      </c>
      <c r="M30" s="41">
        <f>G30*F30-0.01</f>
        <v>1114.6969999999999</v>
      </c>
      <c r="N30" s="107">
        <v>6.2601185409085491E-3</v>
      </c>
    </row>
    <row r="31" spans="1:14" ht="25.5" x14ac:dyDescent="0.2">
      <c r="A31" s="5" t="s">
        <v>100</v>
      </c>
      <c r="B31" s="6" t="s">
        <v>101</v>
      </c>
      <c r="C31" s="5" t="s">
        <v>21</v>
      </c>
      <c r="D31" s="5" t="s">
        <v>102</v>
      </c>
      <c r="E31" s="7" t="s">
        <v>43</v>
      </c>
      <c r="F31" s="22">
        <v>150.41</v>
      </c>
      <c r="G31" s="104">
        <f t="shared" si="0"/>
        <v>51.78</v>
      </c>
      <c r="H31" s="104">
        <v>15.66</v>
      </c>
      <c r="I31" s="104">
        <v>36.119999999999997</v>
      </c>
      <c r="J31" s="104">
        <v>51.78</v>
      </c>
      <c r="K31" s="104">
        <v>2355.42</v>
      </c>
      <c r="L31" s="104">
        <v>5432.8</v>
      </c>
      <c r="M31" s="41">
        <f>G31*F31-0.01</f>
        <v>7788.2197999999999</v>
      </c>
      <c r="N31" s="107">
        <v>4.1912377087506836E-2</v>
      </c>
    </row>
    <row r="32" spans="1:14" ht="25.5" x14ac:dyDescent="0.2">
      <c r="A32" s="5" t="s">
        <v>103</v>
      </c>
      <c r="B32" s="6" t="s">
        <v>104</v>
      </c>
      <c r="C32" s="5" t="s">
        <v>21</v>
      </c>
      <c r="D32" s="5" t="s">
        <v>105</v>
      </c>
      <c r="E32" s="7" t="s">
        <v>43</v>
      </c>
      <c r="F32" s="22">
        <v>286.73</v>
      </c>
      <c r="G32" s="104">
        <f t="shared" si="0"/>
        <v>39.159999999999997</v>
      </c>
      <c r="H32" s="104">
        <v>14.26</v>
      </c>
      <c r="I32" s="104">
        <v>24.9</v>
      </c>
      <c r="J32" s="104">
        <v>39.159999999999997</v>
      </c>
      <c r="K32" s="104">
        <v>4088.76</v>
      </c>
      <c r="L32" s="104">
        <v>7139.58</v>
      </c>
      <c r="M32" s="41">
        <f t="shared" si="2"/>
        <v>11228.346799999999</v>
      </c>
      <c r="N32" s="107">
        <v>6.154775576367244E-2</v>
      </c>
    </row>
    <row r="33" spans="1:14" x14ac:dyDescent="0.2">
      <c r="A33" s="5" t="s">
        <v>106</v>
      </c>
      <c r="B33" s="6" t="s">
        <v>107</v>
      </c>
      <c r="C33" s="5" t="s">
        <v>32</v>
      </c>
      <c r="D33" s="5" t="s">
        <v>108</v>
      </c>
      <c r="E33" s="7" t="s">
        <v>73</v>
      </c>
      <c r="F33" s="22">
        <v>93</v>
      </c>
      <c r="G33" s="104">
        <f t="shared" si="0"/>
        <v>5.26</v>
      </c>
      <c r="H33" s="104">
        <v>3.44</v>
      </c>
      <c r="I33" s="104">
        <v>1.82</v>
      </c>
      <c r="J33" s="104">
        <v>5.26</v>
      </c>
      <c r="K33" s="104">
        <v>319.92</v>
      </c>
      <c r="L33" s="104">
        <v>169.26</v>
      </c>
      <c r="M33" s="41">
        <f t="shared" si="2"/>
        <v>489.18</v>
      </c>
      <c r="N33" s="107">
        <v>2.7459784780402177E-3</v>
      </c>
    </row>
    <row r="34" spans="1:14" ht="25.5" x14ac:dyDescent="0.2">
      <c r="A34" s="5" t="s">
        <v>109</v>
      </c>
      <c r="B34" s="6" t="s">
        <v>110</v>
      </c>
      <c r="C34" s="5" t="s">
        <v>32</v>
      </c>
      <c r="D34" s="5" t="s">
        <v>111</v>
      </c>
      <c r="E34" s="7" t="s">
        <v>43</v>
      </c>
      <c r="F34" s="22">
        <v>1500</v>
      </c>
      <c r="G34" s="104">
        <f t="shared" si="0"/>
        <v>5.56</v>
      </c>
      <c r="H34" s="104">
        <v>1.91</v>
      </c>
      <c r="I34" s="104">
        <v>3.65</v>
      </c>
      <c r="J34" s="104">
        <v>5.56</v>
      </c>
      <c r="K34" s="104">
        <v>2865</v>
      </c>
      <c r="L34" s="104">
        <v>5475</v>
      </c>
      <c r="M34" s="41">
        <f t="shared" si="2"/>
        <v>8340</v>
      </c>
      <c r="N34" s="107">
        <v>4.4211862620776109E-2</v>
      </c>
    </row>
    <row r="35" spans="1:14" ht="76.5" x14ac:dyDescent="0.2">
      <c r="A35" s="8" t="s">
        <v>112</v>
      </c>
      <c r="B35" s="9" t="s">
        <v>113</v>
      </c>
      <c r="C35" s="8" t="s">
        <v>21</v>
      </c>
      <c r="D35" s="8" t="s">
        <v>114</v>
      </c>
      <c r="E35" s="10" t="s">
        <v>43</v>
      </c>
      <c r="F35" s="24">
        <v>30</v>
      </c>
      <c r="G35" s="104">
        <f t="shared" si="0"/>
        <v>169.7</v>
      </c>
      <c r="H35" s="105">
        <v>0</v>
      </c>
      <c r="I35" s="105">
        <v>169.7</v>
      </c>
      <c r="J35" s="105">
        <v>169.7</v>
      </c>
      <c r="K35" s="105">
        <v>0</v>
      </c>
      <c r="L35" s="105">
        <v>5091</v>
      </c>
      <c r="M35" s="42">
        <f t="shared" si="2"/>
        <v>5091</v>
      </c>
      <c r="N35" s="109">
        <v>2.6222477529672331E-2</v>
      </c>
    </row>
    <row r="36" spans="1:14" ht="25.5" x14ac:dyDescent="0.2">
      <c r="A36" s="5" t="s">
        <v>115</v>
      </c>
      <c r="B36" s="6" t="s">
        <v>116</v>
      </c>
      <c r="C36" s="5" t="s">
        <v>32</v>
      </c>
      <c r="D36" s="5" t="s">
        <v>117</v>
      </c>
      <c r="E36" s="7" t="s">
        <v>60</v>
      </c>
      <c r="F36" s="22">
        <v>18</v>
      </c>
      <c r="G36" s="104">
        <f t="shared" si="0"/>
        <v>46.1</v>
      </c>
      <c r="H36" s="104">
        <v>15.92</v>
      </c>
      <c r="I36" s="104">
        <v>30.18</v>
      </c>
      <c r="J36" s="104">
        <v>46.1</v>
      </c>
      <c r="K36" s="104">
        <v>286.56</v>
      </c>
      <c r="L36" s="104">
        <v>543.24</v>
      </c>
      <c r="M36" s="41">
        <f t="shared" si="2"/>
        <v>829.80000000000007</v>
      </c>
      <c r="N36" s="107">
        <v>4.3212018377762089E-3</v>
      </c>
    </row>
    <row r="37" spans="1:14" ht="25.5" x14ac:dyDescent="0.2">
      <c r="A37" s="4" t="s">
        <v>118</v>
      </c>
      <c r="B37" s="4"/>
      <c r="C37" s="4"/>
      <c r="D37" s="4" t="s">
        <v>119</v>
      </c>
      <c r="E37" s="20"/>
      <c r="F37" s="23"/>
      <c r="G37" s="23"/>
      <c r="H37" s="106"/>
      <c r="I37" s="106"/>
      <c r="J37" s="106"/>
      <c r="K37" s="106"/>
      <c r="L37" s="106"/>
      <c r="M37" s="40">
        <f>SUM(M38:M54)</f>
        <v>24661.980599999999</v>
      </c>
      <c r="N37" s="108">
        <v>0.12545274848069241</v>
      </c>
    </row>
    <row r="38" spans="1:14" x14ac:dyDescent="0.2">
      <c r="A38" s="5" t="s">
        <v>120</v>
      </c>
      <c r="B38" s="6" t="s">
        <v>121</v>
      </c>
      <c r="C38" s="5" t="s">
        <v>79</v>
      </c>
      <c r="D38" s="5" t="s">
        <v>122</v>
      </c>
      <c r="E38" s="7" t="s">
        <v>43</v>
      </c>
      <c r="F38" s="22">
        <v>254.19</v>
      </c>
      <c r="G38" s="104">
        <f t="shared" si="0"/>
        <v>8.51</v>
      </c>
      <c r="H38" s="104">
        <v>8.51</v>
      </c>
      <c r="I38" s="104">
        <v>0</v>
      </c>
      <c r="J38" s="104">
        <v>8.51</v>
      </c>
      <c r="K38" s="104">
        <v>2163.15</v>
      </c>
      <c r="L38" s="104">
        <v>0</v>
      </c>
      <c r="M38" s="41">
        <f t="shared" si="2"/>
        <v>2163.1569</v>
      </c>
      <c r="N38" s="107">
        <v>1.1026407292488967E-2</v>
      </c>
    </row>
    <row r="39" spans="1:14" ht="25.5" x14ac:dyDescent="0.2">
      <c r="A39" s="5" t="s">
        <v>123</v>
      </c>
      <c r="B39" s="6" t="s">
        <v>75</v>
      </c>
      <c r="C39" s="5" t="s">
        <v>21</v>
      </c>
      <c r="D39" s="5" t="s">
        <v>76</v>
      </c>
      <c r="E39" s="7" t="s">
        <v>43</v>
      </c>
      <c r="F39" s="22">
        <v>22.52</v>
      </c>
      <c r="G39" s="104">
        <f t="shared" si="0"/>
        <v>6.18</v>
      </c>
      <c r="H39" s="104">
        <v>3.84</v>
      </c>
      <c r="I39" s="104">
        <v>2.34</v>
      </c>
      <c r="J39" s="104">
        <v>6.18</v>
      </c>
      <c r="K39" s="104">
        <v>86.47</v>
      </c>
      <c r="L39" s="104">
        <v>52.7</v>
      </c>
      <c r="M39" s="41">
        <f t="shared" si="2"/>
        <v>139.17359999999999</v>
      </c>
      <c r="N39" s="107">
        <v>7.7868077946815681E-4</v>
      </c>
    </row>
    <row r="40" spans="1:14" x14ac:dyDescent="0.2">
      <c r="A40" s="5" t="s">
        <v>124</v>
      </c>
      <c r="B40" s="6" t="s">
        <v>125</v>
      </c>
      <c r="C40" s="5" t="s">
        <v>21</v>
      </c>
      <c r="D40" s="5" t="s">
        <v>126</v>
      </c>
      <c r="E40" s="7" t="s">
        <v>43</v>
      </c>
      <c r="F40" s="22">
        <v>254.19</v>
      </c>
      <c r="G40" s="104">
        <f t="shared" si="0"/>
        <v>2.02</v>
      </c>
      <c r="H40" s="104">
        <v>1.17</v>
      </c>
      <c r="I40" s="104">
        <v>0.85</v>
      </c>
      <c r="J40" s="104">
        <v>2.02</v>
      </c>
      <c r="K40" s="104">
        <v>297.39999999999998</v>
      </c>
      <c r="L40" s="104">
        <v>216.06</v>
      </c>
      <c r="M40" s="41">
        <f t="shared" si="2"/>
        <v>513.46379999999999</v>
      </c>
      <c r="N40" s="107">
        <v>2.8591900084731594E-3</v>
      </c>
    </row>
    <row r="41" spans="1:14" ht="25.5" x14ac:dyDescent="0.2">
      <c r="A41" s="5" t="s">
        <v>127</v>
      </c>
      <c r="B41" s="6" t="s">
        <v>128</v>
      </c>
      <c r="C41" s="5" t="s">
        <v>21</v>
      </c>
      <c r="D41" s="5" t="s">
        <v>129</v>
      </c>
      <c r="E41" s="7" t="s">
        <v>73</v>
      </c>
      <c r="F41" s="22">
        <v>22.52</v>
      </c>
      <c r="G41" s="104">
        <f t="shared" si="0"/>
        <v>18.22</v>
      </c>
      <c r="H41" s="104">
        <v>8.7899999999999991</v>
      </c>
      <c r="I41" s="104">
        <v>9.43</v>
      </c>
      <c r="J41" s="104">
        <v>18.22</v>
      </c>
      <c r="K41" s="104">
        <v>197.95</v>
      </c>
      <c r="L41" s="104">
        <v>212.36</v>
      </c>
      <c r="M41" s="41">
        <f t="shared" si="2"/>
        <v>410.31439999999998</v>
      </c>
      <c r="N41" s="107">
        <v>2.239911480456352E-3</v>
      </c>
    </row>
    <row r="42" spans="1:14" ht="25.5" x14ac:dyDescent="0.2">
      <c r="A42" s="8" t="s">
        <v>130</v>
      </c>
      <c r="B42" s="9" t="s">
        <v>131</v>
      </c>
      <c r="C42" s="8" t="s">
        <v>21</v>
      </c>
      <c r="D42" s="8" t="s">
        <v>132</v>
      </c>
      <c r="E42" s="10" t="s">
        <v>43</v>
      </c>
      <c r="F42" s="24">
        <v>22.52</v>
      </c>
      <c r="G42" s="104">
        <f t="shared" si="0"/>
        <v>16.440000000000001</v>
      </c>
      <c r="H42" s="105">
        <v>0</v>
      </c>
      <c r="I42" s="105">
        <v>16.440000000000001</v>
      </c>
      <c r="J42" s="105">
        <v>16.440000000000001</v>
      </c>
      <c r="K42" s="105">
        <v>0</v>
      </c>
      <c r="L42" s="105">
        <v>370.22</v>
      </c>
      <c r="M42" s="42">
        <f t="shared" si="2"/>
        <v>370.22880000000004</v>
      </c>
      <c r="N42" s="109">
        <v>2.1026932731468759E-3</v>
      </c>
    </row>
    <row r="43" spans="1:14" ht="25.5" x14ac:dyDescent="0.2">
      <c r="A43" s="8" t="s">
        <v>133</v>
      </c>
      <c r="B43" s="9" t="s">
        <v>134</v>
      </c>
      <c r="C43" s="8" t="s">
        <v>21</v>
      </c>
      <c r="D43" s="8" t="s">
        <v>135</v>
      </c>
      <c r="E43" s="10" t="s">
        <v>136</v>
      </c>
      <c r="F43" s="24">
        <v>1</v>
      </c>
      <c r="G43" s="104">
        <f t="shared" si="0"/>
        <v>75.930000000000007</v>
      </c>
      <c r="H43" s="105">
        <v>0</v>
      </c>
      <c r="I43" s="105">
        <v>75.930000000000007</v>
      </c>
      <c r="J43" s="105">
        <v>75.930000000000007</v>
      </c>
      <c r="K43" s="105">
        <v>0</v>
      </c>
      <c r="L43" s="105">
        <v>75.930000000000007</v>
      </c>
      <c r="M43" s="42">
        <f t="shared" si="2"/>
        <v>75.930000000000007</v>
      </c>
      <c r="N43" s="109">
        <v>3.9483432554855648E-4</v>
      </c>
    </row>
    <row r="44" spans="1:14" x14ac:dyDescent="0.2">
      <c r="A44" s="5" t="s">
        <v>137</v>
      </c>
      <c r="B44" s="6" t="s">
        <v>138</v>
      </c>
      <c r="C44" s="5" t="s">
        <v>79</v>
      </c>
      <c r="D44" s="5" t="s">
        <v>139</v>
      </c>
      <c r="E44" s="7" t="s">
        <v>73</v>
      </c>
      <c r="F44" s="22">
        <v>30</v>
      </c>
      <c r="G44" s="104">
        <f t="shared" si="0"/>
        <v>56.82</v>
      </c>
      <c r="H44" s="104">
        <v>48.88</v>
      </c>
      <c r="I44" s="104">
        <v>7.94</v>
      </c>
      <c r="J44" s="104">
        <v>56.82</v>
      </c>
      <c r="K44" s="104">
        <v>1466.4</v>
      </c>
      <c r="L44" s="104">
        <v>238.2</v>
      </c>
      <c r="M44" s="41">
        <f t="shared" si="2"/>
        <v>1704.6</v>
      </c>
      <c r="N44" s="107">
        <v>4.4414955982638327E-3</v>
      </c>
    </row>
    <row r="45" spans="1:14" ht="38.25" x14ac:dyDescent="0.2">
      <c r="A45" s="5" t="s">
        <v>140</v>
      </c>
      <c r="B45" s="6" t="s">
        <v>141</v>
      </c>
      <c r="C45" s="5" t="s">
        <v>21</v>
      </c>
      <c r="D45" s="5" t="s">
        <v>142</v>
      </c>
      <c r="E45" s="7" t="s">
        <v>43</v>
      </c>
      <c r="F45" s="22">
        <v>22.52</v>
      </c>
      <c r="G45" s="104">
        <f t="shared" si="0"/>
        <v>8.3800000000000008</v>
      </c>
      <c r="H45" s="104">
        <v>4.45</v>
      </c>
      <c r="I45" s="104">
        <v>3.93</v>
      </c>
      <c r="J45" s="104">
        <v>8.3800000000000008</v>
      </c>
      <c r="K45" s="104">
        <v>100.21</v>
      </c>
      <c r="L45" s="104">
        <v>88.5</v>
      </c>
      <c r="M45" s="41">
        <f>G45*F45-0.01</f>
        <v>188.70760000000001</v>
      </c>
      <c r="N45" s="107">
        <v>1.0483783489769901E-3</v>
      </c>
    </row>
    <row r="46" spans="1:14" ht="63.75" x14ac:dyDescent="0.2">
      <c r="A46" s="5" t="s">
        <v>143</v>
      </c>
      <c r="B46" s="6" t="s">
        <v>144</v>
      </c>
      <c r="C46" s="5" t="s">
        <v>21</v>
      </c>
      <c r="D46" s="5" t="s">
        <v>145</v>
      </c>
      <c r="E46" s="7" t="s">
        <v>43</v>
      </c>
      <c r="F46" s="22">
        <v>22.52</v>
      </c>
      <c r="G46" s="104">
        <f t="shared" si="0"/>
        <v>64.709999999999994</v>
      </c>
      <c r="H46" s="104">
        <v>12.92</v>
      </c>
      <c r="I46" s="104">
        <v>51.79</v>
      </c>
      <c r="J46" s="104">
        <v>64.709999999999994</v>
      </c>
      <c r="K46" s="104">
        <v>290.95</v>
      </c>
      <c r="L46" s="104">
        <v>1166.31</v>
      </c>
      <c r="M46" s="41">
        <f>G46*F46-0.01</f>
        <v>1457.2591999999997</v>
      </c>
      <c r="N46" s="107">
        <v>7.6672951625087991E-3</v>
      </c>
    </row>
    <row r="47" spans="1:14" ht="38.25" x14ac:dyDescent="0.2">
      <c r="A47" s="5" t="s">
        <v>146</v>
      </c>
      <c r="B47" s="6" t="s">
        <v>147</v>
      </c>
      <c r="C47" s="5" t="s">
        <v>21</v>
      </c>
      <c r="D47" s="5" t="s">
        <v>148</v>
      </c>
      <c r="E47" s="7" t="s">
        <v>43</v>
      </c>
      <c r="F47" s="22">
        <v>84.73</v>
      </c>
      <c r="G47" s="104">
        <f t="shared" si="0"/>
        <v>59.44</v>
      </c>
      <c r="H47" s="104">
        <v>22.79</v>
      </c>
      <c r="I47" s="104">
        <v>36.65</v>
      </c>
      <c r="J47" s="104">
        <v>59.44</v>
      </c>
      <c r="K47" s="104">
        <v>1930.99</v>
      </c>
      <c r="L47" s="104">
        <v>3105.36</v>
      </c>
      <c r="M47" s="41">
        <f>G47*F47-0.01</f>
        <v>5036.3411999999998</v>
      </c>
      <c r="N47" s="107">
        <v>2.702990383112714E-2</v>
      </c>
    </row>
    <row r="48" spans="1:14" ht="38.25" x14ac:dyDescent="0.2">
      <c r="A48" s="5" t="s">
        <v>149</v>
      </c>
      <c r="B48" s="6" t="s">
        <v>150</v>
      </c>
      <c r="C48" s="5" t="s">
        <v>21</v>
      </c>
      <c r="D48" s="5" t="s">
        <v>151</v>
      </c>
      <c r="E48" s="7" t="s">
        <v>43</v>
      </c>
      <c r="F48" s="22">
        <v>254.19</v>
      </c>
      <c r="G48" s="104">
        <f t="shared" si="0"/>
        <v>18.52</v>
      </c>
      <c r="H48" s="104">
        <v>8.42</v>
      </c>
      <c r="I48" s="104">
        <v>10.1</v>
      </c>
      <c r="J48" s="104">
        <v>18.52</v>
      </c>
      <c r="K48" s="104">
        <v>2140.27</v>
      </c>
      <c r="L48" s="104">
        <v>2567.3200000000002</v>
      </c>
      <c r="M48" s="41">
        <f t="shared" si="2"/>
        <v>4707.5987999999998</v>
      </c>
      <c r="N48" s="107">
        <v>2.5865085288015809E-2</v>
      </c>
    </row>
    <row r="49" spans="1:14" ht="25.5" x14ac:dyDescent="0.2">
      <c r="A49" s="5" t="s">
        <v>152</v>
      </c>
      <c r="B49" s="6" t="s">
        <v>153</v>
      </c>
      <c r="C49" s="5" t="s">
        <v>21</v>
      </c>
      <c r="D49" s="5" t="s">
        <v>154</v>
      </c>
      <c r="E49" s="7" t="s">
        <v>43</v>
      </c>
      <c r="F49" s="22">
        <v>254.19</v>
      </c>
      <c r="G49" s="104">
        <f t="shared" si="0"/>
        <v>13.370000000000001</v>
      </c>
      <c r="H49" s="104">
        <v>3.95</v>
      </c>
      <c r="I49" s="104">
        <v>9.42</v>
      </c>
      <c r="J49" s="104">
        <v>13.37</v>
      </c>
      <c r="K49" s="104">
        <v>1004.05</v>
      </c>
      <c r="L49" s="104">
        <v>2394.4699999999998</v>
      </c>
      <c r="M49" s="41">
        <f>G49*F49-0.01</f>
        <v>3398.5102999999999</v>
      </c>
      <c r="N49" s="107">
        <v>1.8319958593950286E-2</v>
      </c>
    </row>
    <row r="50" spans="1:14" ht="51" x14ac:dyDescent="0.2">
      <c r="A50" s="8" t="s">
        <v>155</v>
      </c>
      <c r="B50" s="9" t="s">
        <v>156</v>
      </c>
      <c r="C50" s="8" t="s">
        <v>21</v>
      </c>
      <c r="D50" s="8" t="s">
        <v>157</v>
      </c>
      <c r="E50" s="10" t="s">
        <v>158</v>
      </c>
      <c r="F50" s="24">
        <v>18</v>
      </c>
      <c r="G50" s="104">
        <f t="shared" si="0"/>
        <v>22.59</v>
      </c>
      <c r="H50" s="105">
        <v>0</v>
      </c>
      <c r="I50" s="105">
        <v>22.59</v>
      </c>
      <c r="J50" s="105">
        <v>22.59</v>
      </c>
      <c r="K50" s="105">
        <v>0</v>
      </c>
      <c r="L50" s="105">
        <v>406.62</v>
      </c>
      <c r="M50" s="42">
        <f t="shared" si="2"/>
        <v>406.62</v>
      </c>
      <c r="N50" s="109">
        <v>2.1174826359081247E-3</v>
      </c>
    </row>
    <row r="51" spans="1:14" ht="38.25" x14ac:dyDescent="0.2">
      <c r="A51" s="5" t="s">
        <v>159</v>
      </c>
      <c r="B51" s="6" t="s">
        <v>160</v>
      </c>
      <c r="C51" s="5" t="s">
        <v>21</v>
      </c>
      <c r="D51" s="5" t="s">
        <v>161</v>
      </c>
      <c r="E51" s="7" t="s">
        <v>43</v>
      </c>
      <c r="F51" s="22">
        <v>6</v>
      </c>
      <c r="G51" s="104">
        <f t="shared" si="0"/>
        <v>17.79</v>
      </c>
      <c r="H51" s="104">
        <v>11.57</v>
      </c>
      <c r="I51" s="104">
        <v>6.22</v>
      </c>
      <c r="J51" s="104">
        <v>17.79</v>
      </c>
      <c r="K51" s="104">
        <v>69.42</v>
      </c>
      <c r="L51" s="104">
        <v>37.32</v>
      </c>
      <c r="M51" s="41">
        <f t="shared" si="2"/>
        <v>106.74</v>
      </c>
      <c r="N51" s="107">
        <v>5.9834428917870139E-4</v>
      </c>
    </row>
    <row r="52" spans="1:14" ht="25.5" x14ac:dyDescent="0.2">
      <c r="A52" s="5" t="s">
        <v>162</v>
      </c>
      <c r="B52" s="6" t="s">
        <v>163</v>
      </c>
      <c r="C52" s="5" t="s">
        <v>21</v>
      </c>
      <c r="D52" s="5" t="s">
        <v>164</v>
      </c>
      <c r="E52" s="7" t="s">
        <v>43</v>
      </c>
      <c r="F52" s="22">
        <v>16.95</v>
      </c>
      <c r="G52" s="104">
        <f t="shared" si="0"/>
        <v>12.16</v>
      </c>
      <c r="H52" s="104">
        <v>5.95</v>
      </c>
      <c r="I52" s="104">
        <v>6.21</v>
      </c>
      <c r="J52" s="104">
        <v>12.16</v>
      </c>
      <c r="K52" s="104">
        <v>100.85</v>
      </c>
      <c r="L52" s="104">
        <v>105.26</v>
      </c>
      <c r="M52" s="41">
        <f>G52*F52-0.01</f>
        <v>206.102</v>
      </c>
      <c r="N52" s="107">
        <v>1.1359688706826974E-3</v>
      </c>
    </row>
    <row r="53" spans="1:14" ht="25.5" x14ac:dyDescent="0.2">
      <c r="A53" s="5" t="s">
        <v>165</v>
      </c>
      <c r="B53" s="6" t="s">
        <v>166</v>
      </c>
      <c r="C53" s="5" t="s">
        <v>21</v>
      </c>
      <c r="D53" s="5" t="s">
        <v>167</v>
      </c>
      <c r="E53" s="7" t="s">
        <v>43</v>
      </c>
      <c r="F53" s="22">
        <v>132.53</v>
      </c>
      <c r="G53" s="104">
        <f t="shared" si="0"/>
        <v>15.399999999999999</v>
      </c>
      <c r="H53" s="104">
        <v>3.2</v>
      </c>
      <c r="I53" s="104">
        <v>12.2</v>
      </c>
      <c r="J53" s="104">
        <v>15.4</v>
      </c>
      <c r="K53" s="104">
        <v>424.09</v>
      </c>
      <c r="L53" s="104">
        <v>1616.87</v>
      </c>
      <c r="M53" s="41">
        <f>G53*F53-0.01</f>
        <v>2040.9519999999998</v>
      </c>
      <c r="N53" s="107">
        <v>1.0897469045316951E-2</v>
      </c>
    </row>
    <row r="54" spans="1:14" ht="38.25" x14ac:dyDescent="0.2">
      <c r="A54" s="5" t="s">
        <v>168</v>
      </c>
      <c r="B54" s="6" t="s">
        <v>169</v>
      </c>
      <c r="C54" s="5" t="s">
        <v>21</v>
      </c>
      <c r="D54" s="5" t="s">
        <v>170</v>
      </c>
      <c r="E54" s="7" t="s">
        <v>73</v>
      </c>
      <c r="F54" s="22">
        <v>22.52</v>
      </c>
      <c r="G54" s="104">
        <f t="shared" si="0"/>
        <v>77.100000000000009</v>
      </c>
      <c r="H54" s="104">
        <v>8.4499999999999993</v>
      </c>
      <c r="I54" s="104">
        <v>68.650000000000006</v>
      </c>
      <c r="J54" s="104">
        <v>77.099999999999994</v>
      </c>
      <c r="K54" s="104">
        <v>190.29</v>
      </c>
      <c r="L54" s="104">
        <v>1546</v>
      </c>
      <c r="M54" s="41">
        <f>G54*F54-0.01</f>
        <v>1736.2820000000002</v>
      </c>
      <c r="N54" s="107">
        <v>6.9296496571810088E-3</v>
      </c>
    </row>
    <row r="55" spans="1:14" x14ac:dyDescent="0.2">
      <c r="A55" s="4" t="s">
        <v>171</v>
      </c>
      <c r="B55" s="4"/>
      <c r="C55" s="4"/>
      <c r="D55" s="4" t="s">
        <v>172</v>
      </c>
      <c r="E55" s="20"/>
      <c r="F55" s="23"/>
      <c r="G55" s="23"/>
      <c r="H55" s="106"/>
      <c r="I55" s="106"/>
      <c r="J55" s="106"/>
      <c r="K55" s="106"/>
      <c r="L55" s="106"/>
      <c r="M55" s="40">
        <f>SUM(M56:M59)</f>
        <v>5043.1000000000004</v>
      </c>
      <c r="N55" s="108">
        <v>2.6989233083533706E-2</v>
      </c>
    </row>
    <row r="56" spans="1:14" ht="38.25" x14ac:dyDescent="0.2">
      <c r="A56" s="5" t="s">
        <v>173</v>
      </c>
      <c r="B56" s="6" t="s">
        <v>174</v>
      </c>
      <c r="C56" s="5" t="s">
        <v>21</v>
      </c>
      <c r="D56" s="5" t="s">
        <v>175</v>
      </c>
      <c r="E56" s="7" t="s">
        <v>176</v>
      </c>
      <c r="F56" s="22">
        <v>34</v>
      </c>
      <c r="G56" s="104">
        <f t="shared" si="0"/>
        <v>16.649999999999999</v>
      </c>
      <c r="H56" s="104">
        <v>9.93</v>
      </c>
      <c r="I56" s="104">
        <v>6.72</v>
      </c>
      <c r="J56" s="104">
        <v>16.649999999999999</v>
      </c>
      <c r="K56" s="104">
        <v>337.62</v>
      </c>
      <c r="L56" s="104">
        <v>228.48</v>
      </c>
      <c r="M56" s="41">
        <f t="shared" si="2"/>
        <v>566.09999999999991</v>
      </c>
      <c r="N56" s="107">
        <v>3.1533629318474398E-3</v>
      </c>
    </row>
    <row r="57" spans="1:14" ht="38.25" x14ac:dyDescent="0.2">
      <c r="A57" s="5" t="s">
        <v>177</v>
      </c>
      <c r="B57" s="6" t="s">
        <v>178</v>
      </c>
      <c r="C57" s="5" t="s">
        <v>32</v>
      </c>
      <c r="D57" s="5" t="s">
        <v>179</v>
      </c>
      <c r="E57" s="7" t="s">
        <v>64</v>
      </c>
      <c r="F57" s="22">
        <v>8</v>
      </c>
      <c r="G57" s="104">
        <f t="shared" si="0"/>
        <v>350</v>
      </c>
      <c r="H57" s="104">
        <v>0</v>
      </c>
      <c r="I57" s="104">
        <v>350</v>
      </c>
      <c r="J57" s="104">
        <v>350</v>
      </c>
      <c r="K57" s="104">
        <v>0</v>
      </c>
      <c r="L57" s="104">
        <v>2800</v>
      </c>
      <c r="M57" s="41">
        <f t="shared" si="2"/>
        <v>2800</v>
      </c>
      <c r="N57" s="107">
        <v>1.4581061877287763E-2</v>
      </c>
    </row>
    <row r="58" spans="1:14" ht="25.5" x14ac:dyDescent="0.2">
      <c r="A58" s="5" t="s">
        <v>180</v>
      </c>
      <c r="B58" s="6" t="s">
        <v>181</v>
      </c>
      <c r="C58" s="5" t="s">
        <v>21</v>
      </c>
      <c r="D58" s="5" t="s">
        <v>182</v>
      </c>
      <c r="E58" s="7" t="s">
        <v>43</v>
      </c>
      <c r="F58" s="22">
        <v>100</v>
      </c>
      <c r="G58" s="104">
        <f t="shared" si="0"/>
        <v>2.91</v>
      </c>
      <c r="H58" s="104">
        <v>1.79</v>
      </c>
      <c r="I58" s="104">
        <v>1.1200000000000001</v>
      </c>
      <c r="J58" s="104">
        <v>2.91</v>
      </c>
      <c r="K58" s="104">
        <v>179</v>
      </c>
      <c r="L58" s="104">
        <v>112</v>
      </c>
      <c r="M58" s="41">
        <f t="shared" si="2"/>
        <v>291</v>
      </c>
      <c r="N58" s="107">
        <v>1.6247468948977792E-3</v>
      </c>
    </row>
    <row r="59" spans="1:14" x14ac:dyDescent="0.2">
      <c r="A59" s="5" t="s">
        <v>183</v>
      </c>
      <c r="B59" s="6" t="s">
        <v>184</v>
      </c>
      <c r="C59" s="5" t="s">
        <v>21</v>
      </c>
      <c r="D59" s="5" t="s">
        <v>185</v>
      </c>
      <c r="E59" s="7" t="s">
        <v>43</v>
      </c>
      <c r="F59" s="22">
        <v>360</v>
      </c>
      <c r="G59" s="104">
        <f t="shared" si="0"/>
        <v>3.85</v>
      </c>
      <c r="H59" s="104">
        <v>1.85</v>
      </c>
      <c r="I59" s="104">
        <v>2</v>
      </c>
      <c r="J59" s="104">
        <v>3.85</v>
      </c>
      <c r="K59" s="104">
        <v>666</v>
      </c>
      <c r="L59" s="104">
        <v>720</v>
      </c>
      <c r="M59" s="41">
        <f t="shared" si="2"/>
        <v>1386</v>
      </c>
      <c r="N59" s="107">
        <v>7.6300613795007247E-3</v>
      </c>
    </row>
    <row r="60" spans="1:14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x14ac:dyDescent="0.2">
      <c r="A61" s="12"/>
      <c r="B61" s="12"/>
      <c r="C61" s="12"/>
      <c r="D61" s="12"/>
      <c r="E61" s="12"/>
      <c r="F61" s="12"/>
      <c r="G61" s="12"/>
      <c r="H61" s="113" t="s">
        <v>186</v>
      </c>
      <c r="I61" s="114"/>
      <c r="J61" s="12"/>
      <c r="K61" s="12"/>
      <c r="L61" s="12"/>
      <c r="M61" s="25">
        <f>SUM(M6,M12,M20,M37,M55)</f>
        <v>183983.38430000001</v>
      </c>
      <c r="N61" s="25"/>
    </row>
    <row r="62" spans="1:14" x14ac:dyDescent="0.2">
      <c r="A62" s="13"/>
      <c r="B62" s="13"/>
      <c r="C62" s="13"/>
      <c r="D62" s="14"/>
      <c r="E62" s="11"/>
      <c r="F62" s="11"/>
      <c r="G62" s="11"/>
      <c r="H62" s="115" t="s">
        <v>187</v>
      </c>
      <c r="I62" s="116"/>
      <c r="J62" s="15"/>
      <c r="K62" s="13"/>
      <c r="L62" s="16"/>
      <c r="M62" s="43">
        <f>M61*E66</f>
        <v>44094.961568466191</v>
      </c>
      <c r="N62" s="13"/>
    </row>
    <row r="63" spans="1:14" x14ac:dyDescent="0.2">
      <c r="A63" s="13"/>
      <c r="B63" s="13"/>
      <c r="C63" s="13"/>
      <c r="D63" s="14"/>
      <c r="E63" s="11"/>
      <c r="F63" s="11"/>
      <c r="G63" s="11"/>
      <c r="H63" s="115" t="s">
        <v>202</v>
      </c>
      <c r="I63" s="116"/>
      <c r="J63" s="15"/>
      <c r="K63" s="13"/>
      <c r="L63" s="16"/>
      <c r="M63" s="39">
        <f>M61+M62</f>
        <v>228078.34586846619</v>
      </c>
      <c r="N63" s="13"/>
    </row>
    <row r="64" spans="1:14" ht="15" thickBot="1" x14ac:dyDescent="0.25">
      <c r="A64" s="13"/>
      <c r="B64" s="13"/>
      <c r="C64" s="13"/>
      <c r="D64" s="14"/>
      <c r="E64" s="11"/>
      <c r="F64" s="11"/>
      <c r="G64" s="11"/>
      <c r="H64" s="11"/>
      <c r="I64" s="11"/>
      <c r="J64" s="15"/>
      <c r="K64" s="13"/>
      <c r="L64" s="16"/>
      <c r="M64" s="13"/>
      <c r="N64" s="13"/>
    </row>
    <row r="65" spans="1:14" ht="15" thickBot="1" x14ac:dyDescent="0.25">
      <c r="A65" s="17"/>
      <c r="B65" s="17"/>
      <c r="C65" s="17"/>
      <c r="D65" s="26" t="s">
        <v>188</v>
      </c>
      <c r="E65" s="27"/>
      <c r="F65" s="17"/>
      <c r="G65" s="17"/>
      <c r="H65" s="17"/>
      <c r="I65" s="17"/>
      <c r="J65" s="17"/>
      <c r="K65" s="17"/>
      <c r="L65" s="17"/>
      <c r="M65" s="17"/>
      <c r="N65" s="17"/>
    </row>
    <row r="66" spans="1:14" ht="15" thickBot="1" x14ac:dyDescent="0.25">
      <c r="A66" s="18"/>
      <c r="D66" s="28" t="s">
        <v>189</v>
      </c>
      <c r="E66" s="29">
        <f>((((1+(E67+E68+E69+E70))*(1+E71)*(1+E72))/(1-E73))-1)</f>
        <v>0.23966817295069287</v>
      </c>
    </row>
    <row r="67" spans="1:14" x14ac:dyDescent="0.2">
      <c r="D67" s="30" t="s">
        <v>190</v>
      </c>
      <c r="E67" s="31">
        <v>0.03</v>
      </c>
    </row>
    <row r="68" spans="1:14" x14ac:dyDescent="0.2">
      <c r="D68" s="32" t="s">
        <v>191</v>
      </c>
      <c r="E68" s="33">
        <v>4.0000000000000001E-3</v>
      </c>
    </row>
    <row r="69" spans="1:14" x14ac:dyDescent="0.2">
      <c r="D69" s="32" t="s">
        <v>192</v>
      </c>
      <c r="E69" s="33">
        <v>9.7000000000000003E-3</v>
      </c>
    </row>
    <row r="70" spans="1:14" x14ac:dyDescent="0.2">
      <c r="D70" s="32" t="s">
        <v>193</v>
      </c>
      <c r="E70" s="33">
        <v>4.0000000000000001E-3</v>
      </c>
    </row>
    <row r="71" spans="1:14" x14ac:dyDescent="0.2">
      <c r="D71" s="32" t="s">
        <v>194</v>
      </c>
      <c r="E71" s="33">
        <v>5.8999999999999999E-3</v>
      </c>
    </row>
    <row r="72" spans="1:14" x14ac:dyDescent="0.2">
      <c r="D72" s="32" t="s">
        <v>195</v>
      </c>
      <c r="E72" s="33">
        <v>6.1600000000000002E-2</v>
      </c>
    </row>
    <row r="73" spans="1:14" ht="15" thickBot="1" x14ac:dyDescent="0.25">
      <c r="D73" s="34" t="s">
        <v>196</v>
      </c>
      <c r="E73" s="35">
        <f>E75+E76+E77+E78</f>
        <v>9.7500000000000003E-2</v>
      </c>
    </row>
    <row r="74" spans="1:14" ht="15" thickBot="1" x14ac:dyDescent="0.25">
      <c r="D74" s="26" t="s">
        <v>197</v>
      </c>
      <c r="E74" s="36"/>
    </row>
    <row r="75" spans="1:14" x14ac:dyDescent="0.2">
      <c r="D75" s="30" t="s">
        <v>198</v>
      </c>
      <c r="E75" s="31">
        <v>0.03</v>
      </c>
    </row>
    <row r="76" spans="1:14" x14ac:dyDescent="0.2">
      <c r="D76" s="32" t="s">
        <v>199</v>
      </c>
      <c r="E76" s="33">
        <v>6.4999999999999997E-3</v>
      </c>
    </row>
    <row r="77" spans="1:14" x14ac:dyDescent="0.2">
      <c r="D77" s="32" t="s">
        <v>200</v>
      </c>
      <c r="E77" s="33">
        <v>2.5000000000000001E-2</v>
      </c>
    </row>
    <row r="78" spans="1:14" ht="15" thickBot="1" x14ac:dyDescent="0.25">
      <c r="D78" s="37" t="s">
        <v>201</v>
      </c>
      <c r="E78" s="38">
        <v>3.5999999999999997E-2</v>
      </c>
    </row>
  </sheetData>
  <mergeCells count="20">
    <mergeCell ref="H61:I61"/>
    <mergeCell ref="H62:I62"/>
    <mergeCell ref="H63:I63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31496062992125984" right="0.31496062992125984" top="0.78740157480314965" bottom="0.78740157480314965" header="0.31496062992125984" footer="0.31496062992125984"/>
  <pageSetup paperSize="9" scale="59" fitToHeight="0" orientation="portrait" r:id="rId1"/>
  <headerFooter>
    <oddHeader>&amp;L &amp;CMinistério Público MilitarCNPJ: 26.989.715/0004-55 &amp;R</oddHead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J65"/>
  <sheetViews>
    <sheetView zoomScale="80" zoomScaleNormal="80" workbookViewId="0">
      <selection activeCell="E7" sqref="E7"/>
    </sheetView>
  </sheetViews>
  <sheetFormatPr defaultColWidth="10.125" defaultRowHeight="15" x14ac:dyDescent="0.2"/>
  <cols>
    <col min="1" max="1" width="8.125" style="47" customWidth="1"/>
    <col min="2" max="2" width="111.75" style="95" customWidth="1"/>
    <col min="3" max="7" width="17.75" style="49" customWidth="1"/>
    <col min="8" max="1024" width="10.125" style="47"/>
  </cols>
  <sheetData>
    <row r="1" spans="1:10" ht="21.75" customHeight="1" x14ac:dyDescent="0.2">
      <c r="A1" s="125" t="s">
        <v>205</v>
      </c>
      <c r="B1" s="125"/>
      <c r="C1" s="125"/>
      <c r="D1" s="125"/>
      <c r="E1" s="125"/>
      <c r="F1" s="125"/>
      <c r="G1" s="125"/>
      <c r="H1" s="46"/>
    </row>
    <row r="2" spans="1:10" ht="21.75" customHeight="1" x14ac:dyDescent="0.2">
      <c r="A2" s="126" t="s">
        <v>206</v>
      </c>
      <c r="B2" s="126"/>
      <c r="C2" s="126"/>
      <c r="D2" s="126"/>
      <c r="E2" s="126"/>
      <c r="F2" s="126"/>
      <c r="G2" s="126"/>
      <c r="H2" s="48"/>
    </row>
    <row r="3" spans="1:10" ht="21.75" customHeight="1" x14ac:dyDescent="0.2">
      <c r="A3" s="126" t="s">
        <v>227</v>
      </c>
      <c r="B3" s="126"/>
      <c r="C3" s="126"/>
      <c r="D3" s="126"/>
      <c r="E3" s="126"/>
      <c r="F3" s="126"/>
      <c r="G3" s="126"/>
      <c r="H3" s="48"/>
      <c r="I3" s="49"/>
      <c r="J3" s="49"/>
    </row>
    <row r="4" spans="1:10" ht="19.5" customHeight="1" thickBot="1" x14ac:dyDescent="0.25">
      <c r="A4" s="50" t="s">
        <v>207</v>
      </c>
      <c r="B4" s="51" t="s">
        <v>228</v>
      </c>
      <c r="C4" s="52"/>
      <c r="D4" s="52"/>
      <c r="E4" s="52"/>
      <c r="F4" s="52"/>
      <c r="G4" s="53"/>
      <c r="I4" s="49"/>
      <c r="J4" s="49"/>
    </row>
    <row r="5" spans="1:10" ht="31.5" x14ac:dyDescent="0.2">
      <c r="A5" s="54"/>
      <c r="B5" s="55"/>
      <c r="C5" s="56" t="s">
        <v>208</v>
      </c>
      <c r="D5" s="56" t="s">
        <v>209</v>
      </c>
      <c r="E5" s="56" t="s">
        <v>210</v>
      </c>
      <c r="F5" s="57" t="s">
        <v>211</v>
      </c>
      <c r="G5" s="58" t="s">
        <v>212</v>
      </c>
      <c r="I5" s="49"/>
      <c r="J5" s="49"/>
    </row>
    <row r="6" spans="1:10" s="64" customFormat="1" ht="15.75" x14ac:dyDescent="0.2">
      <c r="A6" s="59" t="s">
        <v>213</v>
      </c>
      <c r="B6" s="60" t="str">
        <f>'Orçamento Sintético'!D6</f>
        <v>ADMINISTRAÇÃO DA OBRA</v>
      </c>
      <c r="C6" s="61" t="s">
        <v>214</v>
      </c>
      <c r="D6" s="62" t="s">
        <v>215</v>
      </c>
      <c r="E6" s="62" t="s">
        <v>216</v>
      </c>
      <c r="F6" s="62"/>
      <c r="G6" s="63"/>
      <c r="I6" s="65"/>
      <c r="J6" s="65"/>
    </row>
    <row r="7" spans="1:10" ht="15.75" x14ac:dyDescent="0.2">
      <c r="A7" s="66"/>
      <c r="B7" s="67">
        <f>'Orçamento Sintético'!M6</f>
        <v>36412.230000000003</v>
      </c>
      <c r="C7" s="68">
        <f>(C11+C14+C17+C20)/($B10+$B13+$B16+$B19)</f>
        <v>0.20512741774359083</v>
      </c>
      <c r="D7" s="68">
        <f t="shared" ref="D7:E7" si="0">(D11+D14+D17+D20)/($B10+$B13+$B16+$B19)</f>
        <v>0.33897408048532152</v>
      </c>
      <c r="E7" s="68">
        <f t="shared" si="0"/>
        <v>0.4558983662432462</v>
      </c>
      <c r="F7" s="69"/>
      <c r="G7" s="70">
        <f>C7+D7+E7</f>
        <v>0.9999998644721585</v>
      </c>
      <c r="I7" s="49"/>
      <c r="J7" s="49"/>
    </row>
    <row r="8" spans="1:10" x14ac:dyDescent="0.2">
      <c r="A8" s="66"/>
      <c r="B8" s="71"/>
      <c r="C8" s="72">
        <f>C7*$B$7</f>
        <v>7469.1467141857111</v>
      </c>
      <c r="D8" s="72">
        <f>D7*$B$7</f>
        <v>12342.802182670041</v>
      </c>
      <c r="E8" s="72">
        <f>E7*$B$7</f>
        <v>16600.276168273318</v>
      </c>
      <c r="F8" s="73"/>
      <c r="G8" s="74">
        <f>C8+D8+E8+0.01</f>
        <v>36412.235065129069</v>
      </c>
      <c r="I8" s="49"/>
      <c r="J8" s="49"/>
    </row>
    <row r="9" spans="1:10" s="77" customFormat="1" ht="15.75" x14ac:dyDescent="0.2">
      <c r="A9" s="59" t="s">
        <v>217</v>
      </c>
      <c r="B9" s="60" t="str">
        <f>'Orçamento Sintético'!D12</f>
        <v>SERVIÇOS PRELIMINARES -  CANTEIRO DE OBRAS</v>
      </c>
      <c r="C9" s="75"/>
      <c r="D9" s="76"/>
      <c r="E9" s="76"/>
      <c r="F9" s="76"/>
      <c r="G9" s="63"/>
      <c r="I9" s="78"/>
      <c r="J9" s="78"/>
    </row>
    <row r="10" spans="1:10" s="77" customFormat="1" ht="15.75" x14ac:dyDescent="0.2">
      <c r="A10" s="79"/>
      <c r="B10" s="67">
        <f>'Orçamento Sintético'!M12</f>
        <v>14024.878000000002</v>
      </c>
      <c r="C10" s="68">
        <v>0.8</v>
      </c>
      <c r="D10" s="69">
        <v>0.2</v>
      </c>
      <c r="E10" s="69">
        <v>0</v>
      </c>
      <c r="F10" s="69"/>
      <c r="G10" s="70">
        <f>C10+D10+E10</f>
        <v>1</v>
      </c>
      <c r="I10" s="78"/>
      <c r="J10" s="78"/>
    </row>
    <row r="11" spans="1:10" s="77" customFormat="1" x14ac:dyDescent="0.2">
      <c r="A11" s="80"/>
      <c r="B11" s="71"/>
      <c r="C11" s="72">
        <f>C10*$B$10-0.01</f>
        <v>11219.892400000002</v>
      </c>
      <c r="D11" s="72">
        <f>D10*$B$10</f>
        <v>2804.9756000000007</v>
      </c>
      <c r="E11" s="72">
        <f>E10*$B$10</f>
        <v>0</v>
      </c>
      <c r="F11" s="73"/>
      <c r="G11" s="74">
        <f>C11+D11+E11+0.01</f>
        <v>14024.878000000002</v>
      </c>
      <c r="I11" s="78"/>
      <c r="J11" s="78"/>
    </row>
    <row r="12" spans="1:10" s="77" customFormat="1" ht="31.5" x14ac:dyDescent="0.2">
      <c r="A12" s="59" t="s">
        <v>218</v>
      </c>
      <c r="B12" s="103" t="str">
        <f>'Orçamento Sintético'!D20</f>
        <v>SERVIÇOS PARA IMPERMEABILIZAÇÃO DAS CALHAS DE CONCRETO NA COBERTURA DO BLOCO A (TRECHO CENTRAL) DA PGJM E BLOCO C (CALHA PRÓXIMA A PILAR) NA PJM/DF</v>
      </c>
      <c r="C12" s="75"/>
      <c r="D12" s="76"/>
      <c r="E12" s="76"/>
      <c r="F12" s="76"/>
      <c r="G12" s="63"/>
      <c r="I12" s="78"/>
      <c r="J12" s="78"/>
    </row>
    <row r="13" spans="1:10" s="77" customFormat="1" ht="15.75" x14ac:dyDescent="0.2">
      <c r="A13" s="79"/>
      <c r="B13" s="81">
        <f>'Orçamento Sintético'!M20</f>
        <v>103841.1957</v>
      </c>
      <c r="C13" s="68">
        <v>0.15</v>
      </c>
      <c r="D13" s="69">
        <v>0.35</v>
      </c>
      <c r="E13" s="69">
        <v>0.5</v>
      </c>
      <c r="F13" s="69"/>
      <c r="G13" s="70">
        <f>C13+D13+E13</f>
        <v>1</v>
      </c>
      <c r="I13" s="78"/>
      <c r="J13" s="78"/>
    </row>
    <row r="14" spans="1:10" s="77" customFormat="1" x14ac:dyDescent="0.2">
      <c r="A14" s="80"/>
      <c r="B14" s="82"/>
      <c r="C14" s="72">
        <f>C13*$B$13</f>
        <v>15576.179354999998</v>
      </c>
      <c r="D14" s="72">
        <f>D13*$B$13</f>
        <v>36344.418494999998</v>
      </c>
      <c r="E14" s="72">
        <f>E13*$B$13</f>
        <v>51920.597849999998</v>
      </c>
      <c r="F14" s="73"/>
      <c r="G14" s="74">
        <f>C14+D14+E14</f>
        <v>103841.1957</v>
      </c>
      <c r="I14" s="78"/>
      <c r="J14" s="78"/>
    </row>
    <row r="15" spans="1:10" s="77" customFormat="1" ht="31.5" x14ac:dyDescent="0.2">
      <c r="A15" s="59" t="s">
        <v>219</v>
      </c>
      <c r="B15" s="103" t="str">
        <f>'Orçamento Sintético'!D37</f>
        <v>SERVIÇOS PARA IMPERMEABILIZAÇÃO, PINTURAS E TRATAMENTO DE TRINCAS NAS PAREDES NAS TORRES DA COBERTURA</v>
      </c>
      <c r="C15" s="75"/>
      <c r="D15" s="76"/>
      <c r="E15" s="76"/>
      <c r="F15" s="76"/>
      <c r="G15" s="63"/>
      <c r="I15" s="78"/>
      <c r="J15" s="78"/>
    </row>
    <row r="16" spans="1:10" s="77" customFormat="1" ht="15.75" x14ac:dyDescent="0.2">
      <c r="A16" s="79"/>
      <c r="B16" s="81">
        <f>'Orçamento Sintético'!M37</f>
        <v>24661.980599999999</v>
      </c>
      <c r="C16" s="68">
        <v>0.1</v>
      </c>
      <c r="D16" s="69">
        <v>0.4</v>
      </c>
      <c r="E16" s="69">
        <v>0.5</v>
      </c>
      <c r="F16" s="69"/>
      <c r="G16" s="70">
        <f>C16+D16+E16</f>
        <v>1</v>
      </c>
      <c r="I16" s="78"/>
      <c r="J16" s="78"/>
    </row>
    <row r="17" spans="1:10" s="77" customFormat="1" ht="15.75" x14ac:dyDescent="0.2">
      <c r="A17" s="79"/>
      <c r="B17" s="81"/>
      <c r="C17" s="72">
        <f>C16*$B$16</f>
        <v>2466.1980600000002</v>
      </c>
      <c r="D17" s="72">
        <f>D16*$B$16</f>
        <v>9864.7922400000007</v>
      </c>
      <c r="E17" s="72">
        <f>E16*$B$16</f>
        <v>12330.990299999999</v>
      </c>
      <c r="F17" s="73"/>
      <c r="G17" s="74">
        <f>C17+D17+E17</f>
        <v>24661.980600000003</v>
      </c>
      <c r="I17" s="78"/>
      <c r="J17" s="78"/>
    </row>
    <row r="18" spans="1:10" s="77" customFormat="1" ht="15.75" x14ac:dyDescent="0.2">
      <c r="A18" s="59" t="s">
        <v>220</v>
      </c>
      <c r="B18" s="60" t="str">
        <f>'Orçamento Sintético'!D55</f>
        <v>LIMPEZA GERAL DA OBRA</v>
      </c>
      <c r="C18" s="75"/>
      <c r="D18" s="76"/>
      <c r="E18" s="76"/>
      <c r="F18" s="76"/>
      <c r="G18" s="63"/>
      <c r="I18" s="78"/>
      <c r="J18" s="78"/>
    </row>
    <row r="19" spans="1:10" s="77" customFormat="1" ht="15.75" x14ac:dyDescent="0.2">
      <c r="A19" s="79"/>
      <c r="B19" s="81">
        <f>'Orçamento Sintético'!M55</f>
        <v>5043.1000000000004</v>
      </c>
      <c r="C19" s="68">
        <v>0.2</v>
      </c>
      <c r="D19" s="69">
        <v>0.2</v>
      </c>
      <c r="E19" s="69">
        <v>0.6</v>
      </c>
      <c r="F19" s="69"/>
      <c r="G19" s="70">
        <f>C19+D19+E19</f>
        <v>1</v>
      </c>
      <c r="I19" s="78"/>
      <c r="J19" s="78"/>
    </row>
    <row r="20" spans="1:10" s="77" customFormat="1" ht="16.5" thickBot="1" x14ac:dyDescent="0.25">
      <c r="A20" s="79"/>
      <c r="B20" s="81"/>
      <c r="C20" s="72">
        <f>C19*$B$19</f>
        <v>1008.6200000000001</v>
      </c>
      <c r="D20" s="72">
        <f>D19*$B$19-0.01</f>
        <v>1008.6100000000001</v>
      </c>
      <c r="E20" s="72">
        <f>E19*$B$19</f>
        <v>3025.86</v>
      </c>
      <c r="F20" s="73"/>
      <c r="G20" s="74">
        <f>C20+D20+E20+0.01</f>
        <v>5043.1000000000004</v>
      </c>
      <c r="I20" s="78"/>
      <c r="J20" s="78"/>
    </row>
    <row r="21" spans="1:10" ht="15.75" x14ac:dyDescent="0.2">
      <c r="A21" s="83"/>
      <c r="B21" s="84" t="s">
        <v>221</v>
      </c>
      <c r="C21" s="84"/>
      <c r="D21" s="85"/>
      <c r="E21" s="85"/>
      <c r="F21" s="85"/>
      <c r="G21" s="86"/>
      <c r="I21" s="49"/>
      <c r="J21" s="49"/>
    </row>
    <row r="22" spans="1:10" ht="15.75" x14ac:dyDescent="0.2">
      <c r="A22" s="87"/>
      <c r="B22" s="67">
        <f>B7+B10+B13+B16+B19</f>
        <v>183983.38430000001</v>
      </c>
      <c r="C22" s="69">
        <f>C23/$B22</f>
        <v>0.20512741774359086</v>
      </c>
      <c r="D22" s="69">
        <f>D23/$B22</f>
        <v>0.33897408048532152</v>
      </c>
      <c r="E22" s="69">
        <f>E23/$B22</f>
        <v>0.45589847494871483</v>
      </c>
      <c r="F22" s="69"/>
      <c r="G22" s="70">
        <f>C22+D22+E22</f>
        <v>0.99999997317762723</v>
      </c>
      <c r="I22" s="49"/>
      <c r="J22" s="49"/>
    </row>
    <row r="23" spans="1:10" x14ac:dyDescent="0.2">
      <c r="A23" s="87"/>
      <c r="B23" s="71"/>
      <c r="C23" s="72">
        <f>C8+C11+C14+C17+C20</f>
        <v>37740.036529185716</v>
      </c>
      <c r="D23" s="72">
        <f t="shared" ref="D23" si="1">D8+D11+D14+D17+D20</f>
        <v>62365.598517670041</v>
      </c>
      <c r="E23" s="72">
        <f>E8+E11+E14+E17+E20+0.02</f>
        <v>83877.744318273326</v>
      </c>
      <c r="F23" s="73"/>
      <c r="G23" s="74">
        <f>C23+D23+E23</f>
        <v>183983.37936512908</v>
      </c>
      <c r="I23" s="49"/>
      <c r="J23" s="49"/>
    </row>
    <row r="24" spans="1:10" ht="15.75" x14ac:dyDescent="0.2">
      <c r="A24" s="88"/>
      <c r="B24" s="89" t="s">
        <v>222</v>
      </c>
      <c r="C24" s="89"/>
      <c r="D24" s="90"/>
      <c r="E24" s="90"/>
      <c r="F24" s="90"/>
      <c r="G24" s="91"/>
      <c r="I24" s="49"/>
      <c r="J24" s="49"/>
    </row>
    <row r="25" spans="1:10" ht="15.75" x14ac:dyDescent="0.2">
      <c r="A25" s="92"/>
      <c r="B25" s="93"/>
      <c r="C25" s="69">
        <f>C26/$B26</f>
        <v>0.20512741774359086</v>
      </c>
      <c r="D25" s="69">
        <f>D26/$B26</f>
        <v>0.33897408048532157</v>
      </c>
      <c r="E25" s="69">
        <f>E26/$B26</f>
        <v>0.45589847494871488</v>
      </c>
      <c r="F25" s="69"/>
      <c r="G25" s="70">
        <f>C25+D25+E25</f>
        <v>0.99999997317762723</v>
      </c>
      <c r="I25" s="49"/>
      <c r="J25" s="49"/>
    </row>
    <row r="26" spans="1:10" ht="15.75" x14ac:dyDescent="0.2">
      <c r="A26" s="87"/>
      <c r="B26" s="67">
        <f>B22*'Orçamento Sintético'!E66</f>
        <v>44094.961568466191</v>
      </c>
      <c r="C26" s="72">
        <f>C23*'Orçamento Sintético'!E66</f>
        <v>9045.0856020423489</v>
      </c>
      <c r="D26" s="72">
        <f>D23*'Orçamento Sintético'!E66</f>
        <v>14947.049051706419</v>
      </c>
      <c r="E26" s="72">
        <f>E23*'Orçamento Sintético'!E66</f>
        <v>20102.825731985929</v>
      </c>
      <c r="F26" s="73"/>
      <c r="G26" s="74">
        <f>C26+D26+E26</f>
        <v>44094.960385734696</v>
      </c>
      <c r="I26" s="49"/>
      <c r="J26" s="49"/>
    </row>
    <row r="27" spans="1:10" ht="15.75" x14ac:dyDescent="0.2">
      <c r="A27" s="88"/>
      <c r="B27" s="89" t="s">
        <v>212</v>
      </c>
      <c r="C27" s="89"/>
      <c r="D27" s="90"/>
      <c r="E27" s="90"/>
      <c r="F27" s="90"/>
      <c r="G27" s="91"/>
      <c r="I27" s="49"/>
      <c r="J27" s="49"/>
    </row>
    <row r="28" spans="1:10" ht="15.75" x14ac:dyDescent="0.2">
      <c r="A28" s="92"/>
      <c r="B28" s="93"/>
      <c r="C28" s="69">
        <f>C29/$B29</f>
        <v>0.20512741774359089</v>
      </c>
      <c r="D28" s="69">
        <f>D29/$B29</f>
        <v>0.33897408048532157</v>
      </c>
      <c r="E28" s="69">
        <f>E29/$B29</f>
        <v>0.45589851879329796</v>
      </c>
      <c r="F28" s="69"/>
      <c r="G28" s="70">
        <f>C28+D28+E28</f>
        <v>1.0000000170222105</v>
      </c>
      <c r="I28" s="49"/>
      <c r="J28" s="49"/>
    </row>
    <row r="29" spans="1:10" ht="15.75" x14ac:dyDescent="0.2">
      <c r="A29" s="94"/>
      <c r="B29" s="67">
        <f>B26+B22</f>
        <v>228078.34586846619</v>
      </c>
      <c r="C29" s="72">
        <f>C26+C23</f>
        <v>46785.122131228069</v>
      </c>
      <c r="D29" s="72">
        <f>D26+D23</f>
        <v>77312.647569376466</v>
      </c>
      <c r="E29" s="72">
        <f>E26+E23+0.01</f>
        <v>103980.58005025925</v>
      </c>
      <c r="F29" s="73"/>
      <c r="G29" s="74">
        <f>C29+D29+E29</f>
        <v>228078.3497508638</v>
      </c>
      <c r="I29" s="49"/>
      <c r="J29" s="49"/>
    </row>
    <row r="30" spans="1:10" x14ac:dyDescent="0.2">
      <c r="I30" s="49"/>
      <c r="J30" s="49"/>
    </row>
    <row r="31" spans="1:10" ht="15.75" x14ac:dyDescent="0.2">
      <c r="A31" s="96">
        <v>0.1</v>
      </c>
      <c r="B31" s="97" t="s">
        <v>223</v>
      </c>
      <c r="C31" s="98">
        <f>C29*$A31</f>
        <v>4678.5122131228072</v>
      </c>
      <c r="D31" s="98">
        <f t="shared" ref="D31:E31" si="2">D29*$A31</f>
        <v>7731.2647569376468</v>
      </c>
      <c r="E31" s="98">
        <f t="shared" si="2"/>
        <v>10398.058005025925</v>
      </c>
      <c r="F31" s="98">
        <f>E31+D31+C31</f>
        <v>22807.834975086378</v>
      </c>
      <c r="G31" s="98"/>
      <c r="I31" s="49"/>
      <c r="J31" s="49"/>
    </row>
    <row r="32" spans="1:10" x14ac:dyDescent="0.2">
      <c r="E32" s="99"/>
      <c r="F32" s="99"/>
      <c r="G32" s="99"/>
    </row>
    <row r="33" spans="1:7" ht="15.75" x14ac:dyDescent="0.2">
      <c r="A33" s="89"/>
      <c r="B33" s="89" t="s">
        <v>224</v>
      </c>
      <c r="C33" s="100">
        <f>C29-C31</f>
        <v>42106.609918105263</v>
      </c>
      <c r="D33" s="100">
        <f>D29-D31</f>
        <v>69581.382812438824</v>
      </c>
      <c r="E33" s="100">
        <f>E29-E31</f>
        <v>93582.522045233316</v>
      </c>
      <c r="F33" s="100">
        <f>G29-(C33+D33+E33)</f>
        <v>22807.834975086385</v>
      </c>
      <c r="G33" s="100">
        <f>F33+E33+D33+C33</f>
        <v>228078.3497508638</v>
      </c>
    </row>
    <row r="40" spans="1:7" x14ac:dyDescent="0.2">
      <c r="G40" s="101"/>
    </row>
    <row r="43" spans="1:7" x14ac:dyDescent="0.2">
      <c r="G43" s="102"/>
    </row>
    <row r="44" spans="1:7" x14ac:dyDescent="0.2">
      <c r="G44" s="102"/>
    </row>
    <row r="51" spans="2:2" hidden="1" x14ac:dyDescent="0.2">
      <c r="B51" s="95" t="s">
        <v>225</v>
      </c>
    </row>
    <row r="65" ht="54" customHeight="1" x14ac:dyDescent="0.2"/>
  </sheetData>
  <mergeCells count="3">
    <mergeCell ref="A1:G1"/>
    <mergeCell ref="A2:G2"/>
    <mergeCell ref="A3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topLeftCell="A49" zoomScaleSheetLayoutView="100" workbookViewId="0">
      <selection activeCell="E75" sqref="E75"/>
    </sheetView>
  </sheetViews>
  <sheetFormatPr defaultRowHeight="14.25" x14ac:dyDescent="0.2"/>
  <sheetData/>
  <printOptions horizontalCentered="1" verticalCentered="1"/>
  <pageMargins left="0.11811023622047245" right="0.11811023622047245" top="0.39370078740157483" bottom="0.39370078740157483" header="0.31496062992125984" footer="0.31496062992125984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 Sintético</vt:lpstr>
      <vt:lpstr>Cronograma obra</vt:lpstr>
      <vt:lpstr>Encargos Sociais</vt:lpstr>
      <vt:lpstr>'Encargos Sociais'!Area_de_impressao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Vitor Hugo de Melo Santarém</cp:lastModifiedBy>
  <cp:revision>0</cp:revision>
  <cp:lastPrinted>2025-03-24T20:05:52Z</cp:lastPrinted>
  <dcterms:created xsi:type="dcterms:W3CDTF">2025-02-25T14:25:28Z</dcterms:created>
  <dcterms:modified xsi:type="dcterms:W3CDTF">2025-04-09T18:39:28Z</dcterms:modified>
</cp:coreProperties>
</file>